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3514F02A-4549-4B57-9794-EFE4AE2BA07B}" xr6:coauthVersionLast="47" xr6:coauthVersionMax="47" xr10:uidLastSave="{00000000-0000-0000-0000-000000000000}"/>
  <bookViews>
    <workbookView xWindow="6630" yWindow="1920" windowWidth="15570" windowHeight="11625" xr2:uid="{00000000-000D-0000-FFFF-FFFF00000000}"/>
  </bookViews>
  <sheets>
    <sheet name="操作完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" i="1" l="1"/>
  <c r="N10" i="1"/>
  <c r="M9" i="1"/>
  <c r="O9" i="1"/>
  <c r="N9" i="1"/>
  <c r="M10" i="1"/>
  <c r="K10" i="1"/>
  <c r="L10" i="1"/>
  <c r="L9" i="1"/>
  <c r="K9" i="1"/>
  <c r="Q3" i="1"/>
  <c r="Q4" i="1"/>
  <c r="O7" i="1"/>
  <c r="O8" i="1"/>
  <c r="M8" i="1"/>
  <c r="N8" i="1"/>
  <c r="K8" i="1"/>
  <c r="L8" i="1"/>
  <c r="M7" i="1"/>
  <c r="N7" i="1"/>
  <c r="K7" i="1"/>
  <c r="L7" i="1"/>
  <c r="L4" i="1"/>
  <c r="N4" i="1"/>
  <c r="M4" i="1"/>
  <c r="P4" i="1"/>
  <c r="K4" i="1"/>
  <c r="O3" i="1"/>
  <c r="O4" i="1"/>
  <c r="N3" i="1"/>
  <c r="M3" i="1"/>
  <c r="P3" i="1"/>
  <c r="L3" i="1"/>
  <c r="K3" i="1"/>
</calcChain>
</file>

<file path=xl/sharedStrings.xml><?xml version="1.0" encoding="utf-8"?>
<sst xmlns="http://schemas.openxmlformats.org/spreadsheetml/2006/main" count="27" uniqueCount="21">
  <si>
    <t>1月</t>
    <rPh sb="1" eb="2">
      <t>ガツ</t>
    </rPh>
    <phoneticPr fontId="1"/>
  </si>
  <si>
    <t>2月</t>
    <rPh sb="1" eb="2">
      <t>ガツ</t>
    </rPh>
    <phoneticPr fontId="1"/>
  </si>
  <si>
    <t>3月</t>
  </si>
  <si>
    <t>4月</t>
  </si>
  <si>
    <t>5月</t>
  </si>
  <si>
    <t>6月</t>
  </si>
  <si>
    <t>日</t>
    <rPh sb="0" eb="1">
      <t>ヒ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</si>
  <si>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</si>
  <si>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</si>
  <si>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平均値／月</t>
    <rPh sb="0" eb="2">
      <t>ヘイキン</t>
    </rPh>
    <rPh sb="2" eb="3">
      <t>チ</t>
    </rPh>
    <rPh sb="4" eb="5">
      <t>ツキ</t>
    </rPh>
    <phoneticPr fontId="1"/>
  </si>
  <si>
    <t>中央値／月</t>
    <rPh sb="0" eb="2">
      <t>チュウオウ</t>
    </rPh>
    <rPh sb="2" eb="3">
      <t>チ</t>
    </rPh>
    <rPh sb="4" eb="5">
      <t>ツキ</t>
    </rPh>
    <phoneticPr fontId="1"/>
  </si>
  <si>
    <t>1-3月</t>
    <rPh sb="3" eb="4">
      <t>ガツ</t>
    </rPh>
    <phoneticPr fontId="1"/>
  </si>
  <si>
    <t>移動平均</t>
    <rPh sb="0" eb="2">
      <t>イドウ</t>
    </rPh>
    <rPh sb="2" eb="4">
      <t>ヘイキン</t>
    </rPh>
    <phoneticPr fontId="1"/>
  </si>
  <si>
    <t>移動中央</t>
    <rPh sb="0" eb="2">
      <t>イドウ</t>
    </rPh>
    <rPh sb="2" eb="4">
      <t>チュウオウ</t>
    </rPh>
    <phoneticPr fontId="1"/>
  </si>
  <si>
    <t>3-5月</t>
    <rPh sb="3" eb="4">
      <t>ガツ</t>
    </rPh>
    <phoneticPr fontId="1"/>
  </si>
  <si>
    <t>2-4月</t>
    <rPh sb="3" eb="4">
      <t>ガツ</t>
    </rPh>
    <phoneticPr fontId="1"/>
  </si>
  <si>
    <t>4-6月</t>
    <rPh sb="3" eb="4">
      <t>ガツ</t>
    </rPh>
    <phoneticPr fontId="1"/>
  </si>
  <si>
    <t>7月</t>
  </si>
  <si>
    <t>7月</t>
    <rPh sb="1" eb="2">
      <t>ガツ</t>
    </rPh>
    <phoneticPr fontId="1"/>
  </si>
  <si>
    <t>5-7月</t>
    <rPh sb="3" eb="4">
      <t>ガツ</t>
    </rPh>
    <phoneticPr fontId="1"/>
  </si>
  <si>
    <t>問い合わせ件数</t>
    <rPh sb="0" eb="1">
      <t>ト</t>
    </rPh>
    <rPh sb="2" eb="3">
      <t>ア</t>
    </rPh>
    <rPh sb="5" eb="7">
      <t>ケンスウ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</si>
</sst>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3" borderId="0" xfId="0" applyFill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2" borderId="1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問い合わせ件数の月別推移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操作完成!$J$3</c:f>
              <c:strCache>
                <c:ptCount val="1"/>
                <c:pt idx="0">
                  <c:v>平均値／月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操作完成!$K$2:$Q$2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操作完成!$K$3:$Q$3</c:f>
              <c:numCache>
                <c:formatCode>0.0</c:formatCode>
                <c:ptCount val="7"/>
                <c:pt idx="0">
                  <c:v>277.09677419354841</c:v>
                </c:pt>
                <c:pt idx="1">
                  <c:v>354.25</c:v>
                </c:pt>
                <c:pt idx="2">
                  <c:v>372.06451612903226</c:v>
                </c:pt>
                <c:pt idx="3">
                  <c:v>379.63333333333333</c:v>
                </c:pt>
                <c:pt idx="4">
                  <c:v>347.35483870967744</c:v>
                </c:pt>
                <c:pt idx="5">
                  <c:v>338.4</c:v>
                </c:pt>
                <c:pt idx="6">
                  <c:v>312.67741935483872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86-44FF-BDD5-ADCDC418D9AE}"/>
            </c:ext>
          </c:extLst>
        </c:ser>
        <c:ser>
          <c:idx val="1"/>
          <c:order val="1"/>
          <c:tx>
            <c:strRef>
              <c:f>操作完成!$J$4</c:f>
              <c:strCache>
                <c:ptCount val="1"/>
                <c:pt idx="0">
                  <c:v>中央値／月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操作完成!$K$2:$Q$2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操作完成!$K$4:$Q$4</c:f>
              <c:numCache>
                <c:formatCode>General</c:formatCode>
                <c:ptCount val="7"/>
                <c:pt idx="0">
                  <c:v>292</c:v>
                </c:pt>
                <c:pt idx="1">
                  <c:v>360</c:v>
                </c:pt>
                <c:pt idx="2">
                  <c:v>374</c:v>
                </c:pt>
                <c:pt idx="3">
                  <c:v>379</c:v>
                </c:pt>
                <c:pt idx="4">
                  <c:v>373</c:v>
                </c:pt>
                <c:pt idx="5">
                  <c:v>338.5</c:v>
                </c:pt>
                <c:pt idx="6">
                  <c:v>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86-44FF-BDD5-ADCDC418D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896128"/>
        <c:axId val="780164416"/>
      </c:lineChart>
      <c:catAx>
        <c:axId val="80689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0164416"/>
        <c:crosses val="autoZero"/>
        <c:auto val="1"/>
        <c:lblAlgn val="ctr"/>
        <c:lblOffset val="100"/>
        <c:noMultiLvlLbl val="0"/>
      </c:catAx>
      <c:valAx>
        <c:axId val="780164416"/>
        <c:scaling>
          <c:orientation val="minMax"/>
          <c:max val="400"/>
          <c:min val="2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0689612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移動平均・移動中央の推移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操作完成!$J$7</c:f>
              <c:strCache>
                <c:ptCount val="1"/>
                <c:pt idx="0">
                  <c:v>移動平均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操作完成!$K$6:$O$6</c:f>
              <c:strCache>
                <c:ptCount val="5"/>
                <c:pt idx="0">
                  <c:v>1-3月</c:v>
                </c:pt>
                <c:pt idx="1">
                  <c:v>2-4月</c:v>
                </c:pt>
                <c:pt idx="2">
                  <c:v>3-5月</c:v>
                </c:pt>
                <c:pt idx="3">
                  <c:v>4-6月</c:v>
                </c:pt>
                <c:pt idx="4">
                  <c:v>5-7月</c:v>
                </c:pt>
              </c:strCache>
            </c:strRef>
          </c:cat>
          <c:val>
            <c:numRef>
              <c:f>操作完成!$K$7:$O$7</c:f>
              <c:numCache>
                <c:formatCode>0.0</c:formatCode>
                <c:ptCount val="5"/>
                <c:pt idx="0">
                  <c:v>333.81111111111113</c:v>
                </c:pt>
                <c:pt idx="1">
                  <c:v>369.01123595505618</c:v>
                </c:pt>
                <c:pt idx="2">
                  <c:v>366.20652173913044</c:v>
                </c:pt>
                <c:pt idx="3">
                  <c:v>355.04395604395603</c:v>
                </c:pt>
                <c:pt idx="4">
                  <c:v>332.75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3F-4C04-830F-E5228B818036}"/>
            </c:ext>
          </c:extLst>
        </c:ser>
        <c:ser>
          <c:idx val="1"/>
          <c:order val="1"/>
          <c:tx>
            <c:strRef>
              <c:f>操作完成!$J$8</c:f>
              <c:strCache>
                <c:ptCount val="1"/>
                <c:pt idx="0">
                  <c:v>移動中央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操作完成!$K$6:$O$6</c:f>
              <c:strCache>
                <c:ptCount val="5"/>
                <c:pt idx="0">
                  <c:v>1-3月</c:v>
                </c:pt>
                <c:pt idx="1">
                  <c:v>2-4月</c:v>
                </c:pt>
                <c:pt idx="2">
                  <c:v>3-5月</c:v>
                </c:pt>
                <c:pt idx="3">
                  <c:v>4-6月</c:v>
                </c:pt>
                <c:pt idx="4">
                  <c:v>5-7月</c:v>
                </c:pt>
              </c:strCache>
            </c:strRef>
          </c:cat>
          <c:val>
            <c:numRef>
              <c:f>操作完成!$K$8:$O$8</c:f>
              <c:numCache>
                <c:formatCode>General</c:formatCode>
                <c:ptCount val="5"/>
                <c:pt idx="0">
                  <c:v>354.5</c:v>
                </c:pt>
                <c:pt idx="1">
                  <c:v>369</c:v>
                </c:pt>
                <c:pt idx="2">
                  <c:v>373.5</c:v>
                </c:pt>
                <c:pt idx="3">
                  <c:v>362</c:v>
                </c:pt>
                <c:pt idx="4">
                  <c:v>343.5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3F-4C04-830F-E5228B818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897152"/>
        <c:axId val="806635200"/>
      </c:lineChart>
      <c:catAx>
        <c:axId val="80689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06635200"/>
        <c:crosses val="autoZero"/>
        <c:auto val="1"/>
        <c:lblAlgn val="ctr"/>
        <c:lblOffset val="100"/>
        <c:noMultiLvlLbl val="0"/>
      </c:catAx>
      <c:valAx>
        <c:axId val="806635200"/>
        <c:scaling>
          <c:orientation val="minMax"/>
          <c:max val="400"/>
          <c:min val="2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0689715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438151</xdr:colOff>
      <xdr:row>0</xdr:row>
      <xdr:rowOff>66675</xdr:rowOff>
    </xdr:from>
    <xdr:to>
      <xdr:col>27</xdr:col>
      <xdr:colOff>628651</xdr:colOff>
      <xdr:row>11</xdr:row>
      <xdr:rowOff>180975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76199</xdr:colOff>
      <xdr:row>0</xdr:row>
      <xdr:rowOff>66675</xdr:rowOff>
    </xdr:from>
    <xdr:to>
      <xdr:col>22</xdr:col>
      <xdr:colOff>352424</xdr:colOff>
      <xdr:row>11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tabSelected="1" workbookViewId="0">
      <selection activeCell="A2" sqref="A2"/>
    </sheetView>
  </sheetViews>
  <sheetFormatPr defaultRowHeight="18.75" x14ac:dyDescent="0.4"/>
  <cols>
    <col min="1" max="1" width="6.25" customWidth="1"/>
    <col min="2" max="8" width="6.625" customWidth="1"/>
    <col min="9" max="9" width="4.5" customWidth="1"/>
    <col min="10" max="10" width="11" bestFit="1" customWidth="1"/>
    <col min="11" max="17" width="6.625" customWidth="1"/>
  </cols>
  <sheetData>
    <row r="1" spans="1:17" x14ac:dyDescent="0.4">
      <c r="A1" t="s">
        <v>20</v>
      </c>
    </row>
    <row r="2" spans="1:17" x14ac:dyDescent="0.4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17</v>
      </c>
      <c r="J2" s="2"/>
      <c r="K2" s="2" t="s">
        <v>0</v>
      </c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18</v>
      </c>
    </row>
    <row r="3" spans="1:17" x14ac:dyDescent="0.4">
      <c r="A3">
        <v>1</v>
      </c>
      <c r="B3">
        <v>55</v>
      </c>
      <c r="C3">
        <v>322</v>
      </c>
      <c r="D3">
        <v>354</v>
      </c>
      <c r="E3">
        <v>475</v>
      </c>
      <c r="F3">
        <v>155</v>
      </c>
      <c r="G3">
        <v>336</v>
      </c>
      <c r="H3">
        <v>368</v>
      </c>
      <c r="J3" s="2" t="s">
        <v>9</v>
      </c>
      <c r="K3" s="5">
        <f t="shared" ref="K3:Q3" si="0">AVERAGE(B3:B33)</f>
        <v>277.09677419354841</v>
      </c>
      <c r="L3" s="5">
        <f t="shared" si="0"/>
        <v>354.25</v>
      </c>
      <c r="M3" s="5">
        <f t="shared" si="0"/>
        <v>372.06451612903226</v>
      </c>
      <c r="N3" s="5">
        <f t="shared" si="0"/>
        <v>379.63333333333333</v>
      </c>
      <c r="O3" s="5">
        <f t="shared" si="0"/>
        <v>347.35483870967744</v>
      </c>
      <c r="P3" s="5">
        <f t="shared" si="0"/>
        <v>338.4</v>
      </c>
      <c r="Q3" s="5">
        <f t="shared" si="0"/>
        <v>312.67741935483872</v>
      </c>
    </row>
    <row r="4" spans="1:17" x14ac:dyDescent="0.4">
      <c r="A4">
        <v>2</v>
      </c>
      <c r="B4">
        <v>64</v>
      </c>
      <c r="C4">
        <v>373</v>
      </c>
      <c r="D4">
        <v>382</v>
      </c>
      <c r="E4">
        <v>465</v>
      </c>
      <c r="F4">
        <v>198</v>
      </c>
      <c r="G4">
        <v>318</v>
      </c>
      <c r="H4">
        <v>301</v>
      </c>
      <c r="J4" s="2" t="s">
        <v>10</v>
      </c>
      <c r="K4" s="3">
        <f t="shared" ref="K4:Q4" si="1">MEDIAN(B3:B33)</f>
        <v>292</v>
      </c>
      <c r="L4" s="3">
        <f t="shared" si="1"/>
        <v>360</v>
      </c>
      <c r="M4" s="3">
        <f t="shared" si="1"/>
        <v>374</v>
      </c>
      <c r="N4" s="3">
        <f t="shared" si="1"/>
        <v>379</v>
      </c>
      <c r="O4" s="3">
        <f t="shared" si="1"/>
        <v>373</v>
      </c>
      <c r="P4" s="3">
        <f t="shared" si="1"/>
        <v>338.5</v>
      </c>
      <c r="Q4" s="3">
        <f t="shared" si="1"/>
        <v>317</v>
      </c>
    </row>
    <row r="5" spans="1:17" x14ac:dyDescent="0.4">
      <c r="A5">
        <v>3</v>
      </c>
      <c r="B5">
        <v>88</v>
      </c>
      <c r="C5">
        <v>397</v>
      </c>
      <c r="D5">
        <v>350</v>
      </c>
      <c r="E5">
        <v>462</v>
      </c>
      <c r="F5">
        <v>188</v>
      </c>
      <c r="G5">
        <v>305</v>
      </c>
      <c r="H5">
        <v>352</v>
      </c>
    </row>
    <row r="6" spans="1:17" x14ac:dyDescent="0.4">
      <c r="A6">
        <v>4</v>
      </c>
      <c r="B6">
        <v>256</v>
      </c>
      <c r="C6">
        <v>337</v>
      </c>
      <c r="D6">
        <v>379</v>
      </c>
      <c r="E6">
        <v>461</v>
      </c>
      <c r="F6">
        <v>156</v>
      </c>
      <c r="G6">
        <v>305</v>
      </c>
      <c r="H6">
        <v>317</v>
      </c>
      <c r="J6" s="2"/>
      <c r="K6" s="2" t="s">
        <v>11</v>
      </c>
      <c r="L6" s="2" t="s">
        <v>15</v>
      </c>
      <c r="M6" s="2" t="s">
        <v>14</v>
      </c>
      <c r="N6" s="2" t="s">
        <v>16</v>
      </c>
      <c r="O6" s="2" t="s">
        <v>19</v>
      </c>
    </row>
    <row r="7" spans="1:17" x14ac:dyDescent="0.4">
      <c r="A7">
        <v>5</v>
      </c>
      <c r="B7">
        <v>324</v>
      </c>
      <c r="C7">
        <v>379</v>
      </c>
      <c r="D7">
        <v>399</v>
      </c>
      <c r="E7">
        <v>422</v>
      </c>
      <c r="F7">
        <v>188</v>
      </c>
      <c r="G7">
        <v>345</v>
      </c>
      <c r="H7">
        <v>318</v>
      </c>
      <c r="J7" s="2" t="s">
        <v>12</v>
      </c>
      <c r="K7" s="5">
        <f>AVERAGE(B3:D33)</f>
        <v>333.81111111111113</v>
      </c>
      <c r="L7" s="5">
        <f>AVERAGE(C3:E33)</f>
        <v>369.01123595505618</v>
      </c>
      <c r="M7" s="5">
        <f>AVERAGE(D3:F33)</f>
        <v>366.20652173913044</v>
      </c>
      <c r="N7" s="5">
        <f>AVERAGE(E3:G33)</f>
        <v>355.04395604395603</v>
      </c>
      <c r="O7" s="5">
        <f>AVERAGE(F3:H33)</f>
        <v>332.75</v>
      </c>
    </row>
    <row r="8" spans="1:17" x14ac:dyDescent="0.4">
      <c r="A8">
        <v>6</v>
      </c>
      <c r="B8">
        <v>258</v>
      </c>
      <c r="C8">
        <v>359</v>
      </c>
      <c r="D8">
        <v>357</v>
      </c>
      <c r="E8">
        <v>479</v>
      </c>
      <c r="F8">
        <v>399</v>
      </c>
      <c r="G8">
        <v>349</v>
      </c>
      <c r="H8">
        <v>356</v>
      </c>
      <c r="J8" s="2" t="s">
        <v>13</v>
      </c>
      <c r="K8" s="3">
        <f>MEDIAN(B3:D33)</f>
        <v>354.5</v>
      </c>
      <c r="L8" s="3">
        <f>MEDIAN(C3:E33)</f>
        <v>369</v>
      </c>
      <c r="M8" s="3">
        <f>MEDIAN(D3:F33)</f>
        <v>373.5</v>
      </c>
      <c r="N8" s="3">
        <f>MEDIAN(E3:G33)</f>
        <v>362</v>
      </c>
      <c r="O8" s="3">
        <f>MEDIAN(F3:H33)</f>
        <v>343.5</v>
      </c>
    </row>
    <row r="9" spans="1:17" x14ac:dyDescent="0.4">
      <c r="A9">
        <v>7</v>
      </c>
      <c r="B9">
        <v>330</v>
      </c>
      <c r="C9">
        <v>360</v>
      </c>
      <c r="D9">
        <v>398</v>
      </c>
      <c r="E9">
        <v>420</v>
      </c>
      <c r="F9">
        <v>351</v>
      </c>
      <c r="G9">
        <v>322</v>
      </c>
      <c r="H9">
        <v>308</v>
      </c>
      <c r="J9" s="2" t="s">
        <v>7</v>
      </c>
      <c r="K9" s="4">
        <f>MAX(B3:D33)</f>
        <v>400</v>
      </c>
      <c r="L9" s="4">
        <f t="shared" ref="L9:O9" si="2">MAX(C3:E33)</f>
        <v>479</v>
      </c>
      <c r="M9" s="4">
        <f t="shared" si="2"/>
        <v>479</v>
      </c>
      <c r="N9" s="4">
        <f t="shared" si="2"/>
        <v>479</v>
      </c>
      <c r="O9" s="4">
        <f t="shared" si="2"/>
        <v>418</v>
      </c>
    </row>
    <row r="10" spans="1:17" x14ac:dyDescent="0.4">
      <c r="A10">
        <v>8</v>
      </c>
      <c r="B10">
        <v>296</v>
      </c>
      <c r="C10">
        <v>370</v>
      </c>
      <c r="D10">
        <v>365</v>
      </c>
      <c r="E10">
        <v>410</v>
      </c>
      <c r="F10">
        <v>373</v>
      </c>
      <c r="G10">
        <v>320</v>
      </c>
      <c r="H10">
        <v>334</v>
      </c>
      <c r="J10" s="2" t="s">
        <v>8</v>
      </c>
      <c r="K10" s="2">
        <f>MIN(B3:D33)</f>
        <v>55</v>
      </c>
      <c r="L10" s="2">
        <f t="shared" ref="L10:O10" si="3">MIN(C3:E33)</f>
        <v>155</v>
      </c>
      <c r="M10" s="2">
        <f t="shared" si="3"/>
        <v>155</v>
      </c>
      <c r="N10" s="2">
        <f t="shared" si="3"/>
        <v>155</v>
      </c>
      <c r="O10" s="2">
        <f t="shared" si="3"/>
        <v>155</v>
      </c>
    </row>
    <row r="11" spans="1:17" x14ac:dyDescent="0.4">
      <c r="A11">
        <v>9</v>
      </c>
      <c r="B11">
        <v>338</v>
      </c>
      <c r="C11">
        <v>303</v>
      </c>
      <c r="D11">
        <v>374</v>
      </c>
      <c r="E11">
        <v>437</v>
      </c>
      <c r="F11">
        <v>382</v>
      </c>
      <c r="G11">
        <v>329</v>
      </c>
      <c r="H11">
        <v>344</v>
      </c>
    </row>
    <row r="12" spans="1:17" x14ac:dyDescent="0.4">
      <c r="A12">
        <v>10</v>
      </c>
      <c r="B12">
        <v>281</v>
      </c>
      <c r="C12">
        <v>392</v>
      </c>
      <c r="D12">
        <v>358</v>
      </c>
      <c r="E12">
        <v>445</v>
      </c>
      <c r="F12">
        <v>396</v>
      </c>
      <c r="G12">
        <v>334</v>
      </c>
      <c r="H12">
        <v>344</v>
      </c>
    </row>
    <row r="13" spans="1:17" x14ac:dyDescent="0.4">
      <c r="A13">
        <v>11</v>
      </c>
      <c r="B13">
        <v>261</v>
      </c>
      <c r="C13">
        <v>320</v>
      </c>
      <c r="D13">
        <v>384</v>
      </c>
      <c r="E13">
        <v>478</v>
      </c>
      <c r="F13">
        <v>357</v>
      </c>
      <c r="G13">
        <v>333</v>
      </c>
      <c r="H13">
        <v>321</v>
      </c>
    </row>
    <row r="14" spans="1:17" x14ac:dyDescent="0.4">
      <c r="A14">
        <v>12</v>
      </c>
      <c r="B14">
        <v>350</v>
      </c>
      <c r="C14">
        <v>389</v>
      </c>
      <c r="D14">
        <v>361</v>
      </c>
      <c r="E14">
        <v>382</v>
      </c>
      <c r="F14">
        <v>415</v>
      </c>
      <c r="G14">
        <v>378</v>
      </c>
      <c r="H14">
        <v>343</v>
      </c>
    </row>
    <row r="15" spans="1:17" x14ac:dyDescent="0.4">
      <c r="A15">
        <v>13</v>
      </c>
      <c r="B15">
        <v>349</v>
      </c>
      <c r="C15">
        <v>307</v>
      </c>
      <c r="D15">
        <v>361</v>
      </c>
      <c r="E15">
        <v>368</v>
      </c>
      <c r="F15">
        <v>386</v>
      </c>
      <c r="G15">
        <v>367</v>
      </c>
      <c r="H15">
        <v>322</v>
      </c>
    </row>
    <row r="16" spans="1:17" x14ac:dyDescent="0.4">
      <c r="A16">
        <v>14</v>
      </c>
      <c r="B16">
        <v>291</v>
      </c>
      <c r="C16">
        <v>394</v>
      </c>
      <c r="D16">
        <v>381</v>
      </c>
      <c r="E16">
        <v>350</v>
      </c>
      <c r="F16">
        <v>393</v>
      </c>
      <c r="G16">
        <v>313</v>
      </c>
      <c r="H16">
        <v>351</v>
      </c>
    </row>
    <row r="17" spans="1:8" x14ac:dyDescent="0.4">
      <c r="A17">
        <v>15</v>
      </c>
      <c r="B17">
        <v>325</v>
      </c>
      <c r="C17">
        <v>328</v>
      </c>
      <c r="D17">
        <v>376</v>
      </c>
      <c r="E17">
        <v>350</v>
      </c>
      <c r="F17">
        <v>352</v>
      </c>
      <c r="G17">
        <v>343</v>
      </c>
      <c r="H17">
        <v>313</v>
      </c>
    </row>
    <row r="18" spans="1:8" x14ac:dyDescent="0.4">
      <c r="A18">
        <v>16</v>
      </c>
      <c r="B18">
        <v>320</v>
      </c>
      <c r="C18">
        <v>301</v>
      </c>
      <c r="D18">
        <v>351</v>
      </c>
      <c r="E18">
        <v>376</v>
      </c>
      <c r="F18">
        <v>360</v>
      </c>
      <c r="G18">
        <v>370</v>
      </c>
      <c r="H18">
        <v>326</v>
      </c>
    </row>
    <row r="19" spans="1:8" x14ac:dyDescent="0.4">
      <c r="A19">
        <v>17</v>
      </c>
      <c r="B19">
        <v>323</v>
      </c>
      <c r="C19">
        <v>390</v>
      </c>
      <c r="D19">
        <v>380</v>
      </c>
      <c r="E19">
        <v>367</v>
      </c>
      <c r="F19">
        <v>418</v>
      </c>
      <c r="G19">
        <v>302</v>
      </c>
      <c r="H19">
        <v>360</v>
      </c>
    </row>
    <row r="20" spans="1:8" x14ac:dyDescent="0.4">
      <c r="A20">
        <v>18</v>
      </c>
      <c r="B20">
        <v>318</v>
      </c>
      <c r="C20">
        <v>301</v>
      </c>
      <c r="D20">
        <v>350</v>
      </c>
      <c r="E20">
        <v>395</v>
      </c>
      <c r="F20">
        <v>362</v>
      </c>
      <c r="G20">
        <v>351</v>
      </c>
      <c r="H20">
        <v>318</v>
      </c>
    </row>
    <row r="21" spans="1:8" x14ac:dyDescent="0.4">
      <c r="A21">
        <v>19</v>
      </c>
      <c r="B21">
        <v>312</v>
      </c>
      <c r="C21">
        <v>360</v>
      </c>
      <c r="D21">
        <v>392</v>
      </c>
      <c r="E21">
        <v>360</v>
      </c>
      <c r="F21">
        <v>352</v>
      </c>
      <c r="G21">
        <v>360</v>
      </c>
      <c r="H21">
        <v>349</v>
      </c>
    </row>
    <row r="22" spans="1:8" x14ac:dyDescent="0.4">
      <c r="A22">
        <v>20</v>
      </c>
      <c r="B22">
        <v>304</v>
      </c>
      <c r="C22">
        <v>324</v>
      </c>
      <c r="D22">
        <v>388</v>
      </c>
      <c r="E22">
        <v>366</v>
      </c>
      <c r="F22">
        <v>412</v>
      </c>
      <c r="G22">
        <v>374</v>
      </c>
      <c r="H22">
        <v>300</v>
      </c>
    </row>
    <row r="23" spans="1:8" x14ac:dyDescent="0.4">
      <c r="A23">
        <v>21</v>
      </c>
      <c r="B23">
        <v>260</v>
      </c>
      <c r="C23">
        <v>359</v>
      </c>
      <c r="D23">
        <v>387</v>
      </c>
      <c r="E23">
        <v>350</v>
      </c>
      <c r="F23">
        <v>382</v>
      </c>
      <c r="G23">
        <v>302</v>
      </c>
      <c r="H23">
        <v>292</v>
      </c>
    </row>
    <row r="24" spans="1:8" x14ac:dyDescent="0.4">
      <c r="A24">
        <v>22</v>
      </c>
      <c r="B24">
        <v>256</v>
      </c>
      <c r="C24">
        <v>368</v>
      </c>
      <c r="D24">
        <v>357</v>
      </c>
      <c r="E24">
        <v>369</v>
      </c>
      <c r="F24">
        <v>373</v>
      </c>
      <c r="G24">
        <v>377</v>
      </c>
      <c r="H24">
        <v>267</v>
      </c>
    </row>
    <row r="25" spans="1:8" x14ac:dyDescent="0.4">
      <c r="A25">
        <v>23</v>
      </c>
      <c r="B25">
        <v>345</v>
      </c>
      <c r="C25">
        <v>400</v>
      </c>
      <c r="D25">
        <v>393</v>
      </c>
      <c r="E25">
        <v>359</v>
      </c>
      <c r="F25">
        <v>355</v>
      </c>
      <c r="G25">
        <v>341</v>
      </c>
      <c r="H25">
        <v>295</v>
      </c>
    </row>
    <row r="26" spans="1:8" x14ac:dyDescent="0.4">
      <c r="A26">
        <v>24</v>
      </c>
      <c r="B26">
        <v>292</v>
      </c>
      <c r="C26">
        <v>356</v>
      </c>
      <c r="D26">
        <v>365</v>
      </c>
      <c r="E26">
        <v>385</v>
      </c>
      <c r="F26">
        <v>358</v>
      </c>
      <c r="G26">
        <v>309</v>
      </c>
      <c r="H26">
        <v>283</v>
      </c>
    </row>
    <row r="27" spans="1:8" x14ac:dyDescent="0.4">
      <c r="A27">
        <v>25</v>
      </c>
      <c r="B27">
        <v>349</v>
      </c>
      <c r="C27">
        <v>374</v>
      </c>
      <c r="D27">
        <v>377</v>
      </c>
      <c r="E27">
        <v>352</v>
      </c>
      <c r="F27">
        <v>415</v>
      </c>
      <c r="G27">
        <v>378</v>
      </c>
      <c r="H27">
        <v>257</v>
      </c>
    </row>
    <row r="28" spans="1:8" x14ac:dyDescent="0.4">
      <c r="A28">
        <v>26</v>
      </c>
      <c r="B28">
        <v>252</v>
      </c>
      <c r="C28">
        <v>363</v>
      </c>
      <c r="D28">
        <v>369</v>
      </c>
      <c r="E28">
        <v>393</v>
      </c>
      <c r="F28">
        <v>365</v>
      </c>
      <c r="G28">
        <v>311</v>
      </c>
      <c r="H28">
        <v>293</v>
      </c>
    </row>
    <row r="29" spans="1:8" x14ac:dyDescent="0.4">
      <c r="A29">
        <v>27</v>
      </c>
      <c r="B29">
        <v>342</v>
      </c>
      <c r="C29">
        <v>388</v>
      </c>
      <c r="D29">
        <v>355</v>
      </c>
      <c r="E29">
        <v>358</v>
      </c>
      <c r="F29">
        <v>381</v>
      </c>
      <c r="G29">
        <v>368</v>
      </c>
      <c r="H29">
        <v>266</v>
      </c>
    </row>
    <row r="30" spans="1:8" x14ac:dyDescent="0.4">
      <c r="A30">
        <v>28</v>
      </c>
      <c r="B30">
        <v>271</v>
      </c>
      <c r="C30">
        <v>305</v>
      </c>
      <c r="D30">
        <v>359</v>
      </c>
      <c r="E30">
        <v>198</v>
      </c>
      <c r="F30">
        <v>416</v>
      </c>
      <c r="G30">
        <v>363</v>
      </c>
      <c r="H30">
        <v>295</v>
      </c>
    </row>
    <row r="31" spans="1:8" x14ac:dyDescent="0.4">
      <c r="A31">
        <v>29</v>
      </c>
      <c r="B31">
        <v>255</v>
      </c>
      <c r="D31">
        <v>359</v>
      </c>
      <c r="E31">
        <v>155</v>
      </c>
      <c r="F31">
        <v>400</v>
      </c>
      <c r="G31">
        <v>308</v>
      </c>
      <c r="H31">
        <v>282</v>
      </c>
    </row>
    <row r="32" spans="1:8" x14ac:dyDescent="0.4">
      <c r="A32">
        <v>30</v>
      </c>
      <c r="B32">
        <v>260</v>
      </c>
      <c r="D32">
        <v>381</v>
      </c>
      <c r="E32">
        <v>202</v>
      </c>
      <c r="F32">
        <v>356</v>
      </c>
      <c r="G32">
        <v>341</v>
      </c>
      <c r="H32">
        <v>263</v>
      </c>
    </row>
    <row r="33" spans="1:8" x14ac:dyDescent="0.4">
      <c r="A33">
        <v>31</v>
      </c>
      <c r="B33">
        <v>265</v>
      </c>
      <c r="D33">
        <v>392</v>
      </c>
      <c r="F33">
        <v>374</v>
      </c>
      <c r="H33">
        <v>255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2016-05-06T03:00:06Z</dcterms:created>
  <dcterms:modified xsi:type="dcterms:W3CDTF">2025-08-06T01:04:45Z</dcterms:modified>
</cp:coreProperties>
</file>