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統計解析2024\31_Excel_Tokei_Samples\02-sample\kansei\"/>
    </mc:Choice>
  </mc:AlternateContent>
  <xr:revisionPtr revIDLastSave="0" documentId="13_ncr:1_{005A5507-20EE-4695-98C0-81F95E01A918}" xr6:coauthVersionLast="47" xr6:coauthVersionMax="47" xr10:uidLastSave="{00000000-0000-0000-0000-000000000000}"/>
  <bookViews>
    <workbookView xWindow="1680" yWindow="2400" windowWidth="15570" windowHeight="11625" tabRatio="737" xr2:uid="{AD878A36-F406-43ED-A22C-21E300ABF859}"/>
  </bookViews>
  <sheets>
    <sheet name="米" sheetId="5" r:id="rId1"/>
    <sheet name="パン" sheetId="6" r:id="rId2"/>
    <sheet name="麺類" sheetId="1" r:id="rId3"/>
    <sheet name="米-スピル利用" sheetId="7" r:id="rId4"/>
    <sheet name="パン-スピル利用" sheetId="8" r:id="rId5"/>
    <sheet name="麺類-スピル利用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7" l="1" a="1"/>
  <c r="E3" i="7" s="1"/>
  <c r="I3" i="7" s="1" a="1"/>
  <c r="I3" i="7" s="1"/>
  <c r="I10" i="7" s="1"/>
  <c r="E3" i="8" a="1"/>
  <c r="E3" i="8" s="1"/>
  <c r="I3" i="8" s="1" a="1"/>
  <c r="I3" i="8" s="1"/>
  <c r="I10" i="8" s="1"/>
  <c r="E3" i="9" a="1"/>
  <c r="E3" i="9" s="1"/>
  <c r="I3" i="9" s="1" a="1"/>
  <c r="I3" i="9" s="1"/>
  <c r="I10" i="9" s="1"/>
  <c r="Q3" i="9" a="1"/>
  <c r="Q3" i="9" s="1"/>
  <c r="P3" i="9" a="1"/>
  <c r="P3" i="9" s="1"/>
  <c r="O3" i="9" a="1"/>
  <c r="O3" i="9" s="1"/>
  <c r="Q3" i="8" a="1"/>
  <c r="Q3" i="8" s="1"/>
  <c r="P3" i="8" a="1"/>
  <c r="P3" i="8" s="1"/>
  <c r="O3" i="8" a="1"/>
  <c r="O3" i="8" s="1"/>
  <c r="Q3" i="7" a="1"/>
  <c r="Q3" i="7" s="1"/>
  <c r="P3" i="7" a="1"/>
  <c r="P3" i="7" s="1"/>
  <c r="O3" i="7" a="1"/>
  <c r="O3" i="7" s="1"/>
  <c r="P3" i="6" a="1"/>
  <c r="P3" i="6" s="1"/>
  <c r="Q3" i="6" a="1"/>
  <c r="Q3" i="6" s="1"/>
  <c r="P3" i="1" a="1"/>
  <c r="P3" i="1" s="1"/>
  <c r="Q3" i="1" a="1"/>
  <c r="Q3" i="1" s="1"/>
  <c r="P3" i="5" a="1"/>
  <c r="P3" i="5" s="1"/>
  <c r="Q3" i="5" a="1"/>
  <c r="Q3" i="5" s="1"/>
  <c r="O3" i="6" a="1"/>
  <c r="O3" i="6" s="1"/>
  <c r="O3" i="1" a="1"/>
  <c r="O3" i="1"/>
  <c r="O3" i="5" a="1"/>
  <c r="O3" i="5" s="1"/>
  <c r="J10" i="6"/>
  <c r="K10" i="6"/>
  <c r="J10" i="1"/>
  <c r="K10" i="1"/>
  <c r="J10" i="5"/>
  <c r="K10" i="5"/>
  <c r="I10" i="6"/>
  <c r="I10" i="1"/>
  <c r="I10" i="5"/>
  <c r="J3" i="6" a="1"/>
  <c r="J3" i="6" s="1"/>
  <c r="K3" i="6" a="1"/>
  <c r="K3" i="6" s="1"/>
  <c r="J3" i="1" a="1"/>
  <c r="J3" i="1" s="1"/>
  <c r="K3" i="1" a="1"/>
  <c r="K3" i="1" s="1"/>
  <c r="J3" i="5" a="1"/>
  <c r="J3" i="5" s="1"/>
  <c r="K3" i="5" a="1"/>
  <c r="K3" i="5" s="1"/>
  <c r="I3" i="6" a="1"/>
  <c r="I3" i="6" s="1"/>
  <c r="I3" i="1" a="1"/>
  <c r="I3" i="1" s="1"/>
  <c r="I3" i="5" a="1"/>
  <c r="I3" i="5" s="1"/>
  <c r="E4" i="6"/>
  <c r="F4" i="6"/>
  <c r="G4" i="6"/>
  <c r="E5" i="6"/>
  <c r="F5" i="6"/>
  <c r="G5" i="6"/>
  <c r="E6" i="6"/>
  <c r="F6" i="6"/>
  <c r="G6" i="6"/>
  <c r="E7" i="6"/>
  <c r="F7" i="6"/>
  <c r="G7" i="6"/>
  <c r="E8" i="6"/>
  <c r="F8" i="6"/>
  <c r="G8" i="6"/>
  <c r="E9" i="6"/>
  <c r="F9" i="6"/>
  <c r="G9" i="6"/>
  <c r="E10" i="6"/>
  <c r="F10" i="6"/>
  <c r="G10" i="6"/>
  <c r="E11" i="6"/>
  <c r="F11" i="6"/>
  <c r="G11" i="6"/>
  <c r="E12" i="6"/>
  <c r="F12" i="6"/>
  <c r="G12" i="6"/>
  <c r="E13" i="6"/>
  <c r="F13" i="6"/>
  <c r="G13" i="6"/>
  <c r="E14" i="6"/>
  <c r="F14" i="6"/>
  <c r="G14" i="6"/>
  <c r="E15" i="6"/>
  <c r="F15" i="6"/>
  <c r="G15" i="6"/>
  <c r="E16" i="6"/>
  <c r="F16" i="6"/>
  <c r="G16" i="6"/>
  <c r="E17" i="6"/>
  <c r="F17" i="6"/>
  <c r="G17" i="6"/>
  <c r="E18" i="6"/>
  <c r="F18" i="6"/>
  <c r="G18" i="6"/>
  <c r="E19" i="6"/>
  <c r="F19" i="6"/>
  <c r="G19" i="6"/>
  <c r="E20" i="6"/>
  <c r="F20" i="6"/>
  <c r="G20" i="6"/>
  <c r="E21" i="6"/>
  <c r="F21" i="6"/>
  <c r="G21" i="6"/>
  <c r="E22" i="6"/>
  <c r="F22" i="6"/>
  <c r="G22" i="6"/>
  <c r="E23" i="6"/>
  <c r="F23" i="6"/>
  <c r="G23" i="6"/>
  <c r="E24" i="6"/>
  <c r="F24" i="6"/>
  <c r="G24" i="6"/>
  <c r="E25" i="6"/>
  <c r="F25" i="6"/>
  <c r="G25" i="6"/>
  <c r="E26" i="6"/>
  <c r="F26" i="6"/>
  <c r="G26" i="6"/>
  <c r="E27" i="6"/>
  <c r="F27" i="6"/>
  <c r="G27" i="6"/>
  <c r="E28" i="6"/>
  <c r="F28" i="6"/>
  <c r="G28" i="6"/>
  <c r="E29" i="6"/>
  <c r="F29" i="6"/>
  <c r="G29" i="6"/>
  <c r="E30" i="6"/>
  <c r="F30" i="6"/>
  <c r="G30" i="6"/>
  <c r="E31" i="6"/>
  <c r="F31" i="6"/>
  <c r="G31" i="6"/>
  <c r="E32" i="6"/>
  <c r="F32" i="6"/>
  <c r="G32" i="6"/>
  <c r="E33" i="6"/>
  <c r="F33" i="6"/>
  <c r="G33" i="6"/>
  <c r="E34" i="6"/>
  <c r="F34" i="6"/>
  <c r="G34" i="6"/>
  <c r="E35" i="6"/>
  <c r="F35" i="6"/>
  <c r="G35" i="6"/>
  <c r="E36" i="6"/>
  <c r="F36" i="6"/>
  <c r="G36" i="6"/>
  <c r="E37" i="6"/>
  <c r="F37" i="6"/>
  <c r="G37" i="6"/>
  <c r="E38" i="6"/>
  <c r="F38" i="6"/>
  <c r="G38" i="6"/>
  <c r="E39" i="6"/>
  <c r="F39" i="6"/>
  <c r="G39" i="6"/>
  <c r="E40" i="6"/>
  <c r="F40" i="6"/>
  <c r="G40" i="6"/>
  <c r="E41" i="6"/>
  <c r="F41" i="6"/>
  <c r="G41" i="6"/>
  <c r="E42" i="6"/>
  <c r="F42" i="6"/>
  <c r="G42" i="6"/>
  <c r="E43" i="6"/>
  <c r="F43" i="6"/>
  <c r="G43" i="6"/>
  <c r="E44" i="6"/>
  <c r="F44" i="6"/>
  <c r="G44" i="6"/>
  <c r="E45" i="6"/>
  <c r="F45" i="6"/>
  <c r="G45" i="6"/>
  <c r="E46" i="6"/>
  <c r="F46" i="6"/>
  <c r="G46" i="6"/>
  <c r="E47" i="6"/>
  <c r="F47" i="6"/>
  <c r="G47" i="6"/>
  <c r="E48" i="6"/>
  <c r="F48" i="6"/>
  <c r="G48" i="6"/>
  <c r="E49" i="6"/>
  <c r="F49" i="6"/>
  <c r="G49" i="6"/>
  <c r="E50" i="6"/>
  <c r="F50" i="6"/>
  <c r="G50" i="6"/>
  <c r="E51" i="6"/>
  <c r="F51" i="6"/>
  <c r="G51" i="6"/>
  <c r="E52" i="6"/>
  <c r="F52" i="6"/>
  <c r="G52" i="6"/>
  <c r="E53" i="6"/>
  <c r="F53" i="6"/>
  <c r="G53" i="6"/>
  <c r="E54" i="6"/>
  <c r="F54" i="6"/>
  <c r="G54" i="6"/>
  <c r="E4" i="1"/>
  <c r="F4" i="1"/>
  <c r="G4" i="1"/>
  <c r="E5" i="1"/>
  <c r="F5" i="1"/>
  <c r="G5" i="1"/>
  <c r="E6" i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E32" i="1"/>
  <c r="F32" i="1"/>
  <c r="G32" i="1"/>
  <c r="E33" i="1"/>
  <c r="F33" i="1"/>
  <c r="G33" i="1"/>
  <c r="E34" i="1"/>
  <c r="F34" i="1"/>
  <c r="G34" i="1"/>
  <c r="E35" i="1"/>
  <c r="F35" i="1"/>
  <c r="G35" i="1"/>
  <c r="E36" i="1"/>
  <c r="F36" i="1"/>
  <c r="G36" i="1"/>
  <c r="E37" i="1"/>
  <c r="F37" i="1"/>
  <c r="G37" i="1"/>
  <c r="E38" i="1"/>
  <c r="F38" i="1"/>
  <c r="G38" i="1"/>
  <c r="E39" i="1"/>
  <c r="F39" i="1"/>
  <c r="G39" i="1"/>
  <c r="E40" i="1"/>
  <c r="F40" i="1"/>
  <c r="G40" i="1"/>
  <c r="E41" i="1"/>
  <c r="F41" i="1"/>
  <c r="G41" i="1"/>
  <c r="E42" i="1"/>
  <c r="F42" i="1"/>
  <c r="G42" i="1"/>
  <c r="E43" i="1"/>
  <c r="F43" i="1"/>
  <c r="G43" i="1"/>
  <c r="E44" i="1"/>
  <c r="F44" i="1"/>
  <c r="G44" i="1"/>
  <c r="E45" i="1"/>
  <c r="F45" i="1"/>
  <c r="G45" i="1"/>
  <c r="E46" i="1"/>
  <c r="F46" i="1"/>
  <c r="G46" i="1"/>
  <c r="E47" i="1"/>
  <c r="F47" i="1"/>
  <c r="G47" i="1"/>
  <c r="E48" i="1"/>
  <c r="F48" i="1"/>
  <c r="G48" i="1"/>
  <c r="E49" i="1"/>
  <c r="F49" i="1"/>
  <c r="G49" i="1"/>
  <c r="E50" i="1"/>
  <c r="F50" i="1"/>
  <c r="G50" i="1"/>
  <c r="E51" i="1"/>
  <c r="F51" i="1"/>
  <c r="G51" i="1"/>
  <c r="E52" i="1"/>
  <c r="F52" i="1"/>
  <c r="G52" i="1"/>
  <c r="E53" i="1"/>
  <c r="F53" i="1"/>
  <c r="G53" i="1"/>
  <c r="E54" i="1"/>
  <c r="F54" i="1"/>
  <c r="G54" i="1"/>
  <c r="E4" i="5"/>
  <c r="F4" i="5"/>
  <c r="G4" i="5"/>
  <c r="E5" i="5"/>
  <c r="F5" i="5"/>
  <c r="G5" i="5"/>
  <c r="E6" i="5"/>
  <c r="F6" i="5"/>
  <c r="G6" i="5"/>
  <c r="E7" i="5"/>
  <c r="F7" i="5"/>
  <c r="G7" i="5"/>
  <c r="E8" i="5"/>
  <c r="F8" i="5"/>
  <c r="G8" i="5"/>
  <c r="E9" i="5"/>
  <c r="F9" i="5"/>
  <c r="G9" i="5"/>
  <c r="E10" i="5"/>
  <c r="F10" i="5"/>
  <c r="G10" i="5"/>
  <c r="E11" i="5"/>
  <c r="F11" i="5"/>
  <c r="G11" i="5"/>
  <c r="E12" i="5"/>
  <c r="F12" i="5"/>
  <c r="G12" i="5"/>
  <c r="E13" i="5"/>
  <c r="F13" i="5"/>
  <c r="G13" i="5"/>
  <c r="E14" i="5"/>
  <c r="F14" i="5"/>
  <c r="G14" i="5"/>
  <c r="E15" i="5"/>
  <c r="F15" i="5"/>
  <c r="G15" i="5"/>
  <c r="E16" i="5"/>
  <c r="F16" i="5"/>
  <c r="G16" i="5"/>
  <c r="E17" i="5"/>
  <c r="F17" i="5"/>
  <c r="G17" i="5"/>
  <c r="E18" i="5"/>
  <c r="F18" i="5"/>
  <c r="G18" i="5"/>
  <c r="E19" i="5"/>
  <c r="F19" i="5"/>
  <c r="G19" i="5"/>
  <c r="E20" i="5"/>
  <c r="F20" i="5"/>
  <c r="G20" i="5"/>
  <c r="E21" i="5"/>
  <c r="F21" i="5"/>
  <c r="G21" i="5"/>
  <c r="E22" i="5"/>
  <c r="F22" i="5"/>
  <c r="G22" i="5"/>
  <c r="E23" i="5"/>
  <c r="F23" i="5"/>
  <c r="G23" i="5"/>
  <c r="E24" i="5"/>
  <c r="F24" i="5"/>
  <c r="G24" i="5"/>
  <c r="E25" i="5"/>
  <c r="F25" i="5"/>
  <c r="G25" i="5"/>
  <c r="E26" i="5"/>
  <c r="F26" i="5"/>
  <c r="G26" i="5"/>
  <c r="E27" i="5"/>
  <c r="F27" i="5"/>
  <c r="G27" i="5"/>
  <c r="E28" i="5"/>
  <c r="F28" i="5"/>
  <c r="G28" i="5"/>
  <c r="E29" i="5"/>
  <c r="F29" i="5"/>
  <c r="G29" i="5"/>
  <c r="E30" i="5"/>
  <c r="F30" i="5"/>
  <c r="G30" i="5"/>
  <c r="E31" i="5"/>
  <c r="F31" i="5"/>
  <c r="G31" i="5"/>
  <c r="E32" i="5"/>
  <c r="F32" i="5"/>
  <c r="G32" i="5"/>
  <c r="E33" i="5"/>
  <c r="F33" i="5"/>
  <c r="G33" i="5"/>
  <c r="E34" i="5"/>
  <c r="F34" i="5"/>
  <c r="G34" i="5"/>
  <c r="E35" i="5"/>
  <c r="F35" i="5"/>
  <c r="G35" i="5"/>
  <c r="E36" i="5"/>
  <c r="F36" i="5"/>
  <c r="G36" i="5"/>
  <c r="E37" i="5"/>
  <c r="F37" i="5"/>
  <c r="G37" i="5"/>
  <c r="E38" i="5"/>
  <c r="F38" i="5"/>
  <c r="G38" i="5"/>
  <c r="E39" i="5"/>
  <c r="F39" i="5"/>
  <c r="G39" i="5"/>
  <c r="E40" i="5"/>
  <c r="F40" i="5"/>
  <c r="G40" i="5"/>
  <c r="E41" i="5"/>
  <c r="F41" i="5"/>
  <c r="G41" i="5"/>
  <c r="E42" i="5"/>
  <c r="F42" i="5"/>
  <c r="G42" i="5"/>
  <c r="E43" i="5"/>
  <c r="F43" i="5"/>
  <c r="G43" i="5"/>
  <c r="E44" i="5"/>
  <c r="F44" i="5"/>
  <c r="G44" i="5"/>
  <c r="E45" i="5"/>
  <c r="F45" i="5"/>
  <c r="G45" i="5"/>
  <c r="E46" i="5"/>
  <c r="F46" i="5"/>
  <c r="G46" i="5"/>
  <c r="E47" i="5"/>
  <c r="F47" i="5"/>
  <c r="G47" i="5"/>
  <c r="E48" i="5"/>
  <c r="F48" i="5"/>
  <c r="G48" i="5"/>
  <c r="E49" i="5"/>
  <c r="F49" i="5"/>
  <c r="G49" i="5"/>
  <c r="E50" i="5"/>
  <c r="F50" i="5"/>
  <c r="G50" i="5"/>
  <c r="E51" i="5"/>
  <c r="F51" i="5"/>
  <c r="G51" i="5"/>
  <c r="E52" i="5"/>
  <c r="F52" i="5"/>
  <c r="G52" i="5"/>
  <c r="E53" i="5"/>
  <c r="F53" i="5"/>
  <c r="G53" i="5"/>
  <c r="E54" i="5"/>
  <c r="F54" i="5"/>
  <c r="G54" i="5"/>
  <c r="F3" i="6"/>
  <c r="G3" i="6"/>
  <c r="F3" i="1"/>
  <c r="G3" i="1"/>
  <c r="F3" i="5"/>
  <c r="G3" i="5"/>
  <c r="E3" i="6"/>
  <c r="E3" i="1"/>
  <c r="E3" i="5"/>
  <c r="J3" i="8" l="1" a="1"/>
  <c r="J3" i="8" s="1"/>
  <c r="J10" i="8" s="1"/>
  <c r="K3" i="8" a="1"/>
  <c r="K3" i="8" s="1"/>
  <c r="K10" i="8" s="1"/>
  <c r="J3" i="9" a="1"/>
  <c r="J3" i="9" s="1"/>
  <c r="J10" i="9" s="1"/>
  <c r="K3" i="7" a="1"/>
  <c r="K3" i="7" s="1"/>
  <c r="K10" i="7" s="1"/>
  <c r="K3" i="9" a="1"/>
  <c r="K3" i="9" s="1"/>
  <c r="K10" i="9" s="1"/>
  <c r="J3" i="7" a="1"/>
  <c r="J3" i="7" s="1"/>
  <c r="J10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<sst xmlns="http://schemas.openxmlformats.org/spreadsheetml/2006/main" count="174" uniqueCount="35">
  <si>
    <t>区間</t>
    <rPh sb="0" eb="2">
      <t>クカン</t>
    </rPh>
    <phoneticPr fontId="1"/>
  </si>
  <si>
    <t>▼出現回数（四捨五入後）</t>
    <rPh sb="1" eb="3">
      <t>シュツゲン</t>
    </rPh>
    <rPh sb="3" eb="5">
      <t>カイスウ</t>
    </rPh>
    <rPh sb="6" eb="10">
      <t>シシャゴニュウ</t>
    </rPh>
    <rPh sb="10" eb="11">
      <t>ゴ</t>
    </rPh>
    <phoneticPr fontId="1"/>
  </si>
  <si>
    <t>▼最頻値（四捨五入後）</t>
    <rPh sb="1" eb="4">
      <t>サイヒンチ</t>
    </rPh>
    <rPh sb="5" eb="9">
      <t>シシャゴニュウ</t>
    </rPh>
    <rPh sb="9" eb="10">
      <t>ゴ</t>
    </rPh>
    <phoneticPr fontId="1"/>
  </si>
  <si>
    <t>▼米データ</t>
    <rPh sb="1" eb="2">
      <t>コメ</t>
    </rPh>
    <phoneticPr fontId="1"/>
  </si>
  <si>
    <t>▼パンデータ</t>
    <phoneticPr fontId="1"/>
  </si>
  <si>
    <t>▼麺類データ</t>
    <rPh sb="1" eb="3">
      <t>メンルイ</t>
    </rPh>
    <phoneticPr fontId="1"/>
  </si>
  <si>
    <t>▼米データの度数分布表</t>
    <rPh sb="1" eb="2">
      <t>コメ</t>
    </rPh>
    <rPh sb="6" eb="11">
      <t>ドスウブンプヒョウ</t>
    </rPh>
    <phoneticPr fontId="1"/>
  </si>
  <si>
    <t>▼パンデータの度数分布表</t>
    <rPh sb="7" eb="12">
      <t>ドスウブンプヒョウ</t>
    </rPh>
    <phoneticPr fontId="1"/>
  </si>
  <si>
    <t>▼麺類データの度数分布表</t>
    <rPh sb="1" eb="3">
      <t>メンルイ</t>
    </rPh>
    <rPh sb="7" eb="12">
      <t>ドスウブンプヒョウ</t>
    </rPh>
    <phoneticPr fontId="1"/>
  </si>
  <si>
    <t>2024年</t>
    <rPh sb="4" eb="5">
      <t>ネン</t>
    </rPh>
    <phoneticPr fontId="1"/>
  </si>
  <si>
    <t>2019年</t>
    <rPh sb="4" eb="5">
      <t>ネン</t>
    </rPh>
    <phoneticPr fontId="1"/>
  </si>
  <si>
    <t>単位：g</t>
    <rPh sb="0" eb="2">
      <t>タンイ</t>
    </rPh>
    <phoneticPr fontId="1"/>
  </si>
  <si>
    <t>▼1000g単位に四捨五入</t>
    <rPh sb="6" eb="8">
      <t>タンイ</t>
    </rPh>
    <rPh sb="9" eb="13">
      <t>シシャゴニュウ</t>
    </rPh>
    <phoneticPr fontId="1"/>
  </si>
  <si>
    <t>50,000～60,000未満</t>
    <rPh sb="13" eb="15">
      <t>ミマン</t>
    </rPh>
    <phoneticPr fontId="1"/>
  </si>
  <si>
    <t>60,000～70,000未満</t>
    <rPh sb="13" eb="15">
      <t>ミマン</t>
    </rPh>
    <phoneticPr fontId="1"/>
  </si>
  <si>
    <t>70,000～80,000未満</t>
    <rPh sb="13" eb="15">
      <t>ミマン</t>
    </rPh>
    <phoneticPr fontId="1"/>
  </si>
  <si>
    <t>80,000～90,000未満</t>
    <rPh sb="13" eb="15">
      <t>ミマン</t>
    </rPh>
    <phoneticPr fontId="1"/>
  </si>
  <si>
    <t>90,000～10,0000未満</t>
    <rPh sb="14" eb="16">
      <t>ミマン</t>
    </rPh>
    <phoneticPr fontId="1"/>
  </si>
  <si>
    <t>50,000未満</t>
    <rPh sb="6" eb="8">
      <t>ミマン</t>
    </rPh>
    <phoneticPr fontId="1"/>
  </si>
  <si>
    <t>100,000以上</t>
    <rPh sb="7" eb="9">
      <t>イジョウ</t>
    </rPh>
    <phoneticPr fontId="1"/>
  </si>
  <si>
    <t>30,000未満</t>
    <rPh sb="6" eb="8">
      <t>ミマン</t>
    </rPh>
    <phoneticPr fontId="1"/>
  </si>
  <si>
    <t>35,000～35,500未満</t>
    <rPh sb="13" eb="15">
      <t>ミマン</t>
    </rPh>
    <phoneticPr fontId="1"/>
  </si>
  <si>
    <t>35,500～41,000未満</t>
    <rPh sb="13" eb="15">
      <t>ミマン</t>
    </rPh>
    <phoneticPr fontId="1"/>
  </si>
  <si>
    <t>41,000～46,500未満</t>
    <rPh sb="13" eb="15">
      <t>ミマン</t>
    </rPh>
    <phoneticPr fontId="1"/>
  </si>
  <si>
    <t>46,500～52,000未満</t>
    <rPh sb="13" eb="15">
      <t>ミマン</t>
    </rPh>
    <phoneticPr fontId="1"/>
  </si>
  <si>
    <t>52,000～57,500未満</t>
    <rPh sb="13" eb="15">
      <t>ミマン</t>
    </rPh>
    <phoneticPr fontId="1"/>
  </si>
  <si>
    <t>57,500以上</t>
    <rPh sb="6" eb="8">
      <t>イジョウ</t>
    </rPh>
    <phoneticPr fontId="1"/>
  </si>
  <si>
    <t>40,000以上</t>
    <rPh sb="6" eb="8">
      <t>イジョウ</t>
    </rPh>
    <phoneticPr fontId="1"/>
  </si>
  <si>
    <t>25,000未満</t>
    <rPh sb="6" eb="8">
      <t>ミマン</t>
    </rPh>
    <phoneticPr fontId="1"/>
  </si>
  <si>
    <t>25,000～28,000未満</t>
    <rPh sb="13" eb="15">
      <t>ミマン</t>
    </rPh>
    <phoneticPr fontId="1"/>
  </si>
  <si>
    <t>28,000～31,000未満</t>
    <rPh sb="13" eb="15">
      <t>ミマン</t>
    </rPh>
    <phoneticPr fontId="1"/>
  </si>
  <si>
    <t>31,000～34,000未満</t>
    <rPh sb="13" eb="15">
      <t>ミマン</t>
    </rPh>
    <phoneticPr fontId="1"/>
  </si>
  <si>
    <t>34,000～37,000未満</t>
    <rPh sb="13" eb="15">
      <t>ミマン</t>
    </rPh>
    <phoneticPr fontId="1"/>
  </si>
  <si>
    <t>37,000～40,000未満</t>
    <rPh sb="13" eb="15">
      <t>ミマン</t>
    </rPh>
    <phoneticPr fontId="1"/>
  </si>
  <si>
    <t>2014年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</si>
</sst>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0" fontId="0" fillId="5" borderId="2" xfId="0" applyFill="1" applyBorder="1">
      <alignment vertical="center"/>
    </xf>
    <xf numFmtId="38" fontId="0" fillId="2" borderId="2" xfId="1" applyFont="1" applyFill="1" applyBorder="1">
      <alignment vertical="center"/>
    </xf>
    <xf numFmtId="0" fontId="0" fillId="4" borderId="1" xfId="0" applyFill="1" applyBorder="1">
      <alignment vertical="center"/>
    </xf>
    <xf numFmtId="38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05FE-ECCA-4061-B8A2-6D5B2004F97F}">
  <dimension ref="A1:Q54"/>
  <sheetViews>
    <sheetView tabSelected="1" workbookViewId="0">
      <selection activeCell="E3" sqref="E3"/>
    </sheetView>
  </sheetViews>
  <sheetFormatPr defaultRowHeight="18.75" x14ac:dyDescent="0.4"/>
  <cols>
    <col min="1" max="3" width="10.625" customWidth="1"/>
    <col min="4" max="4" width="3.375" customWidth="1"/>
    <col min="5" max="7" width="10.625" customWidth="1"/>
    <col min="8" max="8" width="3" customWidth="1"/>
    <col min="9" max="11" width="10.625" customWidth="1"/>
    <col min="12" max="12" width="3.75" customWidth="1"/>
    <col min="13" max="13" width="11" bestFit="1" customWidth="1"/>
    <col min="14" max="14" width="19" customWidth="1"/>
    <col min="15" max="15" width="11.375" customWidth="1"/>
    <col min="16" max="17" width="11" bestFit="1" customWidth="1"/>
  </cols>
  <sheetData>
    <row r="1" spans="1:17" x14ac:dyDescent="0.4">
      <c r="A1" t="s">
        <v>3</v>
      </c>
      <c r="C1" t="s">
        <v>11</v>
      </c>
      <c r="E1" t="s">
        <v>12</v>
      </c>
      <c r="I1" t="s">
        <v>2</v>
      </c>
      <c r="M1" t="s">
        <v>6</v>
      </c>
      <c r="O1" s="1">
        <v>1E-10</v>
      </c>
    </row>
    <row r="2" spans="1:17" x14ac:dyDescent="0.4">
      <c r="A2" s="4" t="s">
        <v>34</v>
      </c>
      <c r="B2" s="4" t="s">
        <v>10</v>
      </c>
      <c r="C2" s="4" t="s">
        <v>9</v>
      </c>
      <c r="E2" s="5" t="s">
        <v>34</v>
      </c>
      <c r="F2" s="5" t="s">
        <v>10</v>
      </c>
      <c r="G2" s="5" t="s">
        <v>9</v>
      </c>
      <c r="I2" s="5" t="s">
        <v>34</v>
      </c>
      <c r="J2" s="5" t="s">
        <v>10</v>
      </c>
      <c r="K2" s="5" t="s">
        <v>9</v>
      </c>
      <c r="M2" s="7" t="s">
        <v>0</v>
      </c>
      <c r="N2" s="7"/>
      <c r="O2" s="7" t="s">
        <v>34</v>
      </c>
      <c r="P2" s="7" t="s">
        <v>10</v>
      </c>
      <c r="Q2" s="7" t="s">
        <v>9</v>
      </c>
    </row>
    <row r="3" spans="1:17" x14ac:dyDescent="0.4">
      <c r="A3" s="9">
        <v>83360</v>
      </c>
      <c r="B3" s="9">
        <v>72580</v>
      </c>
      <c r="C3" s="9">
        <v>67220</v>
      </c>
      <c r="E3" s="6">
        <f>ROUND(A3,-3)</f>
        <v>83000</v>
      </c>
      <c r="F3" s="6">
        <f t="shared" ref="F3:G3" si="0">ROUND(B3,-3)</f>
        <v>73000</v>
      </c>
      <c r="G3" s="6">
        <f t="shared" si="0"/>
        <v>67000</v>
      </c>
      <c r="I3" s="6" cm="1">
        <f t="array" ref="I3">_xlfn.MODE.MULT(E3:E54)</f>
        <v>73000</v>
      </c>
      <c r="J3" s="6" cm="1">
        <f t="array" ref="J3">_xlfn.MODE.MULT(F3:F54)</f>
        <v>53000</v>
      </c>
      <c r="K3" s="6" cm="1">
        <f t="array" ref="K3:K5">_xlfn.MODE.MULT(G3:G54)</f>
        <v>56000</v>
      </c>
      <c r="M3" s="2">
        <v>49999.999999999898</v>
      </c>
      <c r="N3" s="2" t="s">
        <v>18</v>
      </c>
      <c r="O3" s="2" cm="1">
        <f t="array" ref="O3:O9">FREQUENCY(A3:A54,$M$3:$M$8)</f>
        <v>1</v>
      </c>
      <c r="P3" s="2" cm="1">
        <f t="array" ref="P3:P9">FREQUENCY(B3:B54,$M$3:$M$8)</f>
        <v>4</v>
      </c>
      <c r="Q3" s="2" cm="1">
        <f t="array" ref="Q3:Q9">FREQUENCY(C3:C54,$M$3:$M$8)</f>
        <v>8</v>
      </c>
    </row>
    <row r="4" spans="1:17" x14ac:dyDescent="0.4">
      <c r="A4" s="9">
        <v>72540</v>
      </c>
      <c r="B4" s="9">
        <v>64640</v>
      </c>
      <c r="C4" s="9">
        <v>57430</v>
      </c>
      <c r="E4" s="6">
        <f t="shared" ref="E4:E54" si="1">ROUND(A4,-3)</f>
        <v>73000</v>
      </c>
      <c r="F4" s="6">
        <f t="shared" ref="F4:F54" si="2">ROUND(B4,-3)</f>
        <v>65000</v>
      </c>
      <c r="G4" s="6">
        <f t="shared" ref="G4:G54" si="3">ROUND(C4,-3)</f>
        <v>57000</v>
      </c>
      <c r="I4" s="6"/>
      <c r="J4" s="6"/>
      <c r="K4" s="6">
        <v>66000</v>
      </c>
      <c r="M4" s="2">
        <v>59999.999999999898</v>
      </c>
      <c r="N4" s="2" t="s">
        <v>13</v>
      </c>
      <c r="O4" s="2">
        <v>5</v>
      </c>
      <c r="P4" s="2">
        <v>20</v>
      </c>
      <c r="Q4" s="2">
        <v>21</v>
      </c>
    </row>
    <row r="5" spans="1:17" x14ac:dyDescent="0.4">
      <c r="A5" s="9">
        <v>72960</v>
      </c>
      <c r="B5" s="9">
        <v>74340</v>
      </c>
      <c r="C5" s="9">
        <v>65239.999999999993</v>
      </c>
      <c r="E5" s="6">
        <f t="shared" si="1"/>
        <v>73000</v>
      </c>
      <c r="F5" s="6">
        <f t="shared" si="2"/>
        <v>74000</v>
      </c>
      <c r="G5" s="6">
        <f t="shared" si="3"/>
        <v>65000</v>
      </c>
      <c r="I5" s="6"/>
      <c r="J5" s="6"/>
      <c r="K5" s="6">
        <v>53000</v>
      </c>
      <c r="M5" s="2">
        <v>69999.999999999898</v>
      </c>
      <c r="N5" s="2" t="s">
        <v>14</v>
      </c>
      <c r="O5" s="2">
        <v>17</v>
      </c>
      <c r="P5" s="2">
        <v>21</v>
      </c>
      <c r="Q5" s="2">
        <v>16</v>
      </c>
    </row>
    <row r="6" spans="1:17" x14ac:dyDescent="0.4">
      <c r="A6" s="9">
        <v>57420</v>
      </c>
      <c r="B6" s="9">
        <v>53310</v>
      </c>
      <c r="C6" s="9">
        <v>48260</v>
      </c>
      <c r="E6" s="6">
        <f t="shared" si="1"/>
        <v>57000</v>
      </c>
      <c r="F6" s="6">
        <f t="shared" si="2"/>
        <v>53000</v>
      </c>
      <c r="G6" s="6">
        <f t="shared" si="3"/>
        <v>48000</v>
      </c>
      <c r="I6" s="6"/>
      <c r="J6" s="6"/>
      <c r="K6" s="6"/>
      <c r="M6" s="2">
        <v>79999.999999999898</v>
      </c>
      <c r="N6" s="2" t="s">
        <v>15</v>
      </c>
      <c r="O6" s="2">
        <v>20</v>
      </c>
      <c r="P6" s="2">
        <v>5</v>
      </c>
      <c r="Q6" s="2">
        <v>6</v>
      </c>
    </row>
    <row r="7" spans="1:17" x14ac:dyDescent="0.4">
      <c r="A7" s="9">
        <v>79930</v>
      </c>
      <c r="B7" s="9">
        <v>56170</v>
      </c>
      <c r="C7" s="9">
        <v>55150</v>
      </c>
      <c r="E7" s="6">
        <f t="shared" si="1"/>
        <v>80000</v>
      </c>
      <c r="F7" s="6">
        <f t="shared" si="2"/>
        <v>56000</v>
      </c>
      <c r="G7" s="6">
        <f t="shared" si="3"/>
        <v>55000</v>
      </c>
      <c r="M7" s="2">
        <v>89999.999999999898</v>
      </c>
      <c r="N7" s="2" t="s">
        <v>16</v>
      </c>
      <c r="O7" s="2">
        <v>5</v>
      </c>
      <c r="P7" s="2">
        <v>2</v>
      </c>
      <c r="Q7" s="2">
        <v>1</v>
      </c>
    </row>
    <row r="8" spans="1:17" x14ac:dyDescent="0.4">
      <c r="A8" s="9">
        <v>93360</v>
      </c>
      <c r="B8" s="9">
        <v>72770</v>
      </c>
      <c r="C8" s="9">
        <v>72360</v>
      </c>
      <c r="E8" s="6">
        <f t="shared" si="1"/>
        <v>93000</v>
      </c>
      <c r="F8" s="6">
        <f t="shared" si="2"/>
        <v>73000</v>
      </c>
      <c r="G8" s="6">
        <f t="shared" si="3"/>
        <v>72000</v>
      </c>
      <c r="I8" t="s">
        <v>1</v>
      </c>
      <c r="M8" s="2">
        <v>99999.999999999898</v>
      </c>
      <c r="N8" s="2" t="s">
        <v>17</v>
      </c>
      <c r="O8" s="2">
        <v>3</v>
      </c>
      <c r="P8" s="2">
        <v>0</v>
      </c>
      <c r="Q8" s="2">
        <v>0</v>
      </c>
    </row>
    <row r="9" spans="1:17" x14ac:dyDescent="0.4">
      <c r="A9" s="9">
        <v>77150</v>
      </c>
      <c r="B9" s="9">
        <v>86390</v>
      </c>
      <c r="C9" s="9">
        <v>87540</v>
      </c>
      <c r="E9" s="6">
        <f t="shared" si="1"/>
        <v>77000</v>
      </c>
      <c r="F9" s="6">
        <f t="shared" si="2"/>
        <v>86000</v>
      </c>
      <c r="G9" s="6">
        <f t="shared" si="3"/>
        <v>88000</v>
      </c>
      <c r="I9" s="5" t="s">
        <v>34</v>
      </c>
      <c r="J9" s="5" t="s">
        <v>10</v>
      </c>
      <c r="K9" s="5" t="s">
        <v>9</v>
      </c>
      <c r="M9" s="2"/>
      <c r="N9" s="2" t="s">
        <v>19</v>
      </c>
      <c r="O9" s="2">
        <v>1</v>
      </c>
      <c r="P9" s="2">
        <v>0</v>
      </c>
      <c r="Q9" s="2">
        <v>0</v>
      </c>
    </row>
    <row r="10" spans="1:17" x14ac:dyDescent="0.4">
      <c r="A10" s="9">
        <v>66890</v>
      </c>
      <c r="B10" s="9">
        <v>53020</v>
      </c>
      <c r="C10" s="9">
        <v>45150</v>
      </c>
      <c r="E10" s="6">
        <f t="shared" si="1"/>
        <v>67000</v>
      </c>
      <c r="F10" s="6">
        <f t="shared" si="2"/>
        <v>53000</v>
      </c>
      <c r="G10" s="6">
        <f t="shared" si="3"/>
        <v>45000</v>
      </c>
      <c r="I10" s="6">
        <f>COUNTIF(E3:E54,I3)</f>
        <v>5</v>
      </c>
      <c r="J10" s="6">
        <f t="shared" ref="J10:K10" si="4">COUNTIF(F3:F54,J3)</f>
        <v>5</v>
      </c>
      <c r="K10" s="6">
        <f t="shared" si="4"/>
        <v>4</v>
      </c>
    </row>
    <row r="11" spans="1:17" x14ac:dyDescent="0.4">
      <c r="A11" s="9">
        <v>60250</v>
      </c>
      <c r="B11" s="9">
        <v>67720</v>
      </c>
      <c r="C11" s="9">
        <v>56300</v>
      </c>
      <c r="E11" s="6">
        <f t="shared" si="1"/>
        <v>60000</v>
      </c>
      <c r="F11" s="6">
        <f t="shared" si="2"/>
        <v>68000</v>
      </c>
      <c r="G11" s="6">
        <f t="shared" si="3"/>
        <v>56000</v>
      </c>
    </row>
    <row r="12" spans="1:17" x14ac:dyDescent="0.4">
      <c r="A12" s="9">
        <v>62610</v>
      </c>
      <c r="B12" s="9">
        <v>65129.999999999993</v>
      </c>
      <c r="C12" s="9">
        <v>66520</v>
      </c>
      <c r="E12" s="6">
        <f t="shared" si="1"/>
        <v>63000</v>
      </c>
      <c r="F12" s="6">
        <f t="shared" si="2"/>
        <v>65000</v>
      </c>
      <c r="G12" s="6">
        <f t="shared" si="3"/>
        <v>67000</v>
      </c>
      <c r="I12" s="8"/>
    </row>
    <row r="13" spans="1:17" x14ac:dyDescent="0.4">
      <c r="A13" s="9">
        <v>75880</v>
      </c>
      <c r="B13" s="9">
        <v>64510.000000000007</v>
      </c>
      <c r="C13" s="9">
        <v>68960</v>
      </c>
      <c r="E13" s="6">
        <f t="shared" si="1"/>
        <v>76000</v>
      </c>
      <c r="F13" s="6">
        <f t="shared" si="2"/>
        <v>65000</v>
      </c>
      <c r="G13" s="6">
        <f t="shared" si="3"/>
        <v>69000</v>
      </c>
      <c r="I13" s="8"/>
    </row>
    <row r="14" spans="1:17" x14ac:dyDescent="0.4">
      <c r="A14" s="9">
        <v>62480</v>
      </c>
      <c r="B14" s="9">
        <v>62640</v>
      </c>
      <c r="C14" s="9">
        <v>47560</v>
      </c>
      <c r="E14" s="6">
        <f t="shared" si="1"/>
        <v>62000</v>
      </c>
      <c r="F14" s="6">
        <f t="shared" si="2"/>
        <v>63000</v>
      </c>
      <c r="G14" s="6">
        <f t="shared" si="3"/>
        <v>48000</v>
      </c>
      <c r="I14" s="8"/>
      <c r="J14" s="8"/>
    </row>
    <row r="15" spans="1:17" x14ac:dyDescent="0.4">
      <c r="A15" s="9">
        <v>59900</v>
      </c>
      <c r="B15" s="9">
        <v>52800</v>
      </c>
      <c r="C15" s="9">
        <v>46000</v>
      </c>
      <c r="E15" s="6">
        <f t="shared" si="1"/>
        <v>60000</v>
      </c>
      <c r="F15" s="6">
        <f t="shared" si="2"/>
        <v>53000</v>
      </c>
      <c r="G15" s="6">
        <f t="shared" si="3"/>
        <v>46000</v>
      </c>
    </row>
    <row r="16" spans="1:17" x14ac:dyDescent="0.4">
      <c r="A16" s="9">
        <v>61780</v>
      </c>
      <c r="B16" s="9">
        <v>60600</v>
      </c>
      <c r="C16" s="9">
        <v>54180</v>
      </c>
      <c r="E16" s="6">
        <f t="shared" si="1"/>
        <v>62000</v>
      </c>
      <c r="F16" s="6">
        <f t="shared" si="2"/>
        <v>61000</v>
      </c>
      <c r="G16" s="6">
        <f t="shared" si="3"/>
        <v>54000</v>
      </c>
    </row>
    <row r="17" spans="1:7" x14ac:dyDescent="0.4">
      <c r="A17" s="9">
        <v>76170</v>
      </c>
      <c r="B17" s="9">
        <v>49960</v>
      </c>
      <c r="C17" s="9">
        <v>78700</v>
      </c>
      <c r="E17" s="6">
        <f t="shared" si="1"/>
        <v>76000</v>
      </c>
      <c r="F17" s="6">
        <f t="shared" si="2"/>
        <v>50000</v>
      </c>
      <c r="G17" s="6">
        <f t="shared" si="3"/>
        <v>79000</v>
      </c>
    </row>
    <row r="18" spans="1:7" x14ac:dyDescent="0.4">
      <c r="A18" s="9">
        <v>95330</v>
      </c>
      <c r="B18" s="9">
        <v>63740</v>
      </c>
      <c r="C18" s="9">
        <v>65580</v>
      </c>
      <c r="E18" s="6">
        <f t="shared" si="1"/>
        <v>95000</v>
      </c>
      <c r="F18" s="6">
        <f t="shared" si="2"/>
        <v>64000</v>
      </c>
      <c r="G18" s="6">
        <f t="shared" si="3"/>
        <v>66000</v>
      </c>
    </row>
    <row r="19" spans="1:7" x14ac:dyDescent="0.4">
      <c r="A19" s="9">
        <v>69820</v>
      </c>
      <c r="B19" s="9">
        <v>68600</v>
      </c>
      <c r="C19" s="9">
        <v>55450</v>
      </c>
      <c r="E19" s="6">
        <f t="shared" si="1"/>
        <v>70000</v>
      </c>
      <c r="F19" s="6">
        <f t="shared" si="2"/>
        <v>69000</v>
      </c>
      <c r="G19" s="6">
        <f t="shared" si="3"/>
        <v>55000</v>
      </c>
    </row>
    <row r="20" spans="1:7" x14ac:dyDescent="0.4">
      <c r="A20" s="9">
        <v>58100</v>
      </c>
      <c r="B20" s="9">
        <v>81070</v>
      </c>
      <c r="C20" s="9">
        <v>75440</v>
      </c>
      <c r="E20" s="6">
        <f t="shared" si="1"/>
        <v>58000</v>
      </c>
      <c r="F20" s="6">
        <f t="shared" si="2"/>
        <v>81000</v>
      </c>
      <c r="G20" s="6">
        <f t="shared" si="3"/>
        <v>75000</v>
      </c>
    </row>
    <row r="21" spans="1:7" x14ac:dyDescent="0.4">
      <c r="A21" s="9">
        <v>74130</v>
      </c>
      <c r="B21" s="9">
        <v>56360</v>
      </c>
      <c r="C21" s="9">
        <v>60790</v>
      </c>
      <c r="E21" s="6">
        <f t="shared" si="1"/>
        <v>74000</v>
      </c>
      <c r="F21" s="6">
        <f t="shared" si="2"/>
        <v>56000</v>
      </c>
      <c r="G21" s="6">
        <f t="shared" si="3"/>
        <v>61000</v>
      </c>
    </row>
    <row r="22" spans="1:7" x14ac:dyDescent="0.4">
      <c r="A22" s="9">
        <v>71070</v>
      </c>
      <c r="B22" s="9">
        <v>57590</v>
      </c>
      <c r="C22" s="9">
        <v>55680</v>
      </c>
      <c r="E22" s="6">
        <f t="shared" si="1"/>
        <v>71000</v>
      </c>
      <c r="F22" s="6">
        <f t="shared" si="2"/>
        <v>58000</v>
      </c>
      <c r="G22" s="6">
        <f t="shared" si="3"/>
        <v>56000</v>
      </c>
    </row>
    <row r="23" spans="1:7" x14ac:dyDescent="0.4">
      <c r="A23" s="9">
        <v>65710</v>
      </c>
      <c r="B23" s="9">
        <v>60630</v>
      </c>
      <c r="C23" s="9">
        <v>75740</v>
      </c>
      <c r="E23" s="6">
        <f t="shared" si="1"/>
        <v>66000</v>
      </c>
      <c r="F23" s="6">
        <f t="shared" si="2"/>
        <v>61000</v>
      </c>
      <c r="G23" s="6">
        <f t="shared" si="3"/>
        <v>76000</v>
      </c>
    </row>
    <row r="24" spans="1:7" x14ac:dyDescent="0.4">
      <c r="A24" s="9">
        <v>95790</v>
      </c>
      <c r="B24" s="9">
        <v>71240</v>
      </c>
      <c r="C24" s="9">
        <v>65970</v>
      </c>
      <c r="E24" s="6">
        <f t="shared" si="1"/>
        <v>96000</v>
      </c>
      <c r="F24" s="6">
        <f t="shared" si="2"/>
        <v>71000</v>
      </c>
      <c r="G24" s="6">
        <f t="shared" si="3"/>
        <v>66000</v>
      </c>
    </row>
    <row r="25" spans="1:7" x14ac:dyDescent="0.4">
      <c r="A25" s="9">
        <v>69010</v>
      </c>
      <c r="B25" s="9">
        <v>62160</v>
      </c>
      <c r="C25" s="9">
        <v>58820</v>
      </c>
      <c r="E25" s="6">
        <f t="shared" si="1"/>
        <v>69000</v>
      </c>
      <c r="F25" s="6">
        <f t="shared" si="2"/>
        <v>62000</v>
      </c>
      <c r="G25" s="6">
        <f t="shared" si="3"/>
        <v>59000</v>
      </c>
    </row>
    <row r="26" spans="1:7" x14ac:dyDescent="0.4">
      <c r="A26" s="9">
        <v>62690</v>
      </c>
      <c r="B26" s="9">
        <v>61190</v>
      </c>
      <c r="C26" s="9">
        <v>65600</v>
      </c>
      <c r="E26" s="6">
        <f t="shared" si="1"/>
        <v>63000</v>
      </c>
      <c r="F26" s="6">
        <f t="shared" si="2"/>
        <v>61000</v>
      </c>
      <c r="G26" s="6">
        <f t="shared" si="3"/>
        <v>66000</v>
      </c>
    </row>
    <row r="27" spans="1:7" x14ac:dyDescent="0.4">
      <c r="A27" s="9">
        <v>89870</v>
      </c>
      <c r="B27" s="9">
        <v>62880</v>
      </c>
      <c r="C27" s="9">
        <v>58140</v>
      </c>
      <c r="E27" s="6">
        <f t="shared" si="1"/>
        <v>90000</v>
      </c>
      <c r="F27" s="6">
        <f t="shared" si="2"/>
        <v>63000</v>
      </c>
      <c r="G27" s="6">
        <f t="shared" si="3"/>
        <v>58000</v>
      </c>
    </row>
    <row r="28" spans="1:7" x14ac:dyDescent="0.4">
      <c r="A28" s="9">
        <v>80320</v>
      </c>
      <c r="B28" s="9">
        <v>59430</v>
      </c>
      <c r="C28" s="9">
        <v>55500</v>
      </c>
      <c r="E28" s="6">
        <f t="shared" si="1"/>
        <v>80000</v>
      </c>
      <c r="F28" s="6">
        <f t="shared" si="2"/>
        <v>59000</v>
      </c>
      <c r="G28" s="6">
        <f t="shared" si="3"/>
        <v>56000</v>
      </c>
    </row>
    <row r="29" spans="1:7" x14ac:dyDescent="0.4">
      <c r="A29" s="9">
        <v>72750</v>
      </c>
      <c r="B29" s="9">
        <v>59090</v>
      </c>
      <c r="C29" s="9">
        <v>52650</v>
      </c>
      <c r="E29" s="6">
        <f t="shared" si="1"/>
        <v>73000</v>
      </c>
      <c r="F29" s="6">
        <f t="shared" si="2"/>
        <v>59000</v>
      </c>
      <c r="G29" s="6">
        <f t="shared" si="3"/>
        <v>53000</v>
      </c>
    </row>
    <row r="30" spans="1:7" x14ac:dyDescent="0.4">
      <c r="A30" s="9">
        <v>69050</v>
      </c>
      <c r="B30" s="9">
        <v>47380</v>
      </c>
      <c r="C30" s="9">
        <v>56160</v>
      </c>
      <c r="E30" s="6">
        <f t="shared" si="1"/>
        <v>69000</v>
      </c>
      <c r="F30" s="6">
        <f t="shared" si="2"/>
        <v>47000</v>
      </c>
      <c r="G30" s="6">
        <f t="shared" si="3"/>
        <v>56000</v>
      </c>
    </row>
    <row r="31" spans="1:7" x14ac:dyDescent="0.4">
      <c r="A31" s="9">
        <v>70860</v>
      </c>
      <c r="B31" s="9">
        <v>61730</v>
      </c>
      <c r="C31" s="9">
        <v>48300</v>
      </c>
      <c r="E31" s="6">
        <f t="shared" si="1"/>
        <v>71000</v>
      </c>
      <c r="F31" s="6">
        <f t="shared" si="2"/>
        <v>62000</v>
      </c>
      <c r="G31" s="6">
        <f t="shared" si="3"/>
        <v>48000</v>
      </c>
    </row>
    <row r="32" spans="1:7" x14ac:dyDescent="0.4">
      <c r="A32" s="9">
        <v>76340</v>
      </c>
      <c r="B32" s="9">
        <v>68260</v>
      </c>
      <c r="C32" s="9">
        <v>60360</v>
      </c>
      <c r="E32" s="6">
        <f t="shared" si="1"/>
        <v>76000</v>
      </c>
      <c r="F32" s="6">
        <f t="shared" si="2"/>
        <v>68000</v>
      </c>
      <c r="G32" s="6">
        <f t="shared" si="3"/>
        <v>60000</v>
      </c>
    </row>
    <row r="33" spans="1:7" x14ac:dyDescent="0.4">
      <c r="A33" s="9">
        <v>71580</v>
      </c>
      <c r="B33" s="9">
        <v>55700</v>
      </c>
      <c r="C33" s="9">
        <v>43870</v>
      </c>
      <c r="E33" s="6">
        <f t="shared" si="1"/>
        <v>72000</v>
      </c>
      <c r="F33" s="6">
        <f t="shared" si="2"/>
        <v>56000</v>
      </c>
      <c r="G33" s="6">
        <f t="shared" si="3"/>
        <v>44000</v>
      </c>
    </row>
    <row r="34" spans="1:7" x14ac:dyDescent="0.4">
      <c r="A34" s="9">
        <v>77560</v>
      </c>
      <c r="B34" s="9">
        <v>68570</v>
      </c>
      <c r="C34" s="9">
        <v>61730</v>
      </c>
      <c r="E34" s="6">
        <f t="shared" si="1"/>
        <v>78000</v>
      </c>
      <c r="F34" s="6">
        <f t="shared" si="2"/>
        <v>69000</v>
      </c>
      <c r="G34" s="6">
        <f t="shared" si="3"/>
        <v>62000</v>
      </c>
    </row>
    <row r="35" spans="1:7" x14ac:dyDescent="0.4">
      <c r="A35" s="9">
        <v>49960</v>
      </c>
      <c r="B35" s="9">
        <v>49600</v>
      </c>
      <c r="C35" s="9">
        <v>53290</v>
      </c>
      <c r="E35" s="6">
        <f t="shared" si="1"/>
        <v>50000</v>
      </c>
      <c r="F35" s="6">
        <f t="shared" si="2"/>
        <v>50000</v>
      </c>
      <c r="G35" s="6">
        <f t="shared" si="3"/>
        <v>53000</v>
      </c>
    </row>
    <row r="36" spans="1:7" x14ac:dyDescent="0.4">
      <c r="A36" s="9">
        <v>61970</v>
      </c>
      <c r="B36" s="9">
        <v>50920</v>
      </c>
      <c r="C36" s="9">
        <v>50720</v>
      </c>
      <c r="E36" s="6">
        <f t="shared" si="1"/>
        <v>62000</v>
      </c>
      <c r="F36" s="6">
        <f t="shared" si="2"/>
        <v>51000</v>
      </c>
      <c r="G36" s="6">
        <f t="shared" si="3"/>
        <v>51000</v>
      </c>
    </row>
    <row r="37" spans="1:7" x14ac:dyDescent="0.4">
      <c r="A37" s="9">
        <v>58860</v>
      </c>
      <c r="B37" s="9">
        <v>44700</v>
      </c>
      <c r="C37" s="9">
        <v>40200</v>
      </c>
      <c r="E37" s="6">
        <f t="shared" si="1"/>
        <v>59000</v>
      </c>
      <c r="F37" s="6">
        <f t="shared" si="2"/>
        <v>45000</v>
      </c>
      <c r="G37" s="6">
        <f t="shared" si="3"/>
        <v>40000</v>
      </c>
    </row>
    <row r="38" spans="1:7" x14ac:dyDescent="0.4">
      <c r="A38" s="9">
        <v>63330</v>
      </c>
      <c r="B38" s="9">
        <v>58720</v>
      </c>
      <c r="C38" s="9">
        <v>50100</v>
      </c>
      <c r="E38" s="6">
        <f t="shared" si="1"/>
        <v>63000</v>
      </c>
      <c r="F38" s="6">
        <f t="shared" si="2"/>
        <v>59000</v>
      </c>
      <c r="G38" s="6">
        <f t="shared" si="3"/>
        <v>50000</v>
      </c>
    </row>
    <row r="39" spans="1:7" x14ac:dyDescent="0.4">
      <c r="A39" s="9">
        <v>61150</v>
      </c>
      <c r="B39" s="9">
        <v>52840</v>
      </c>
      <c r="C39" s="9">
        <v>52920</v>
      </c>
      <c r="E39" s="6">
        <f t="shared" si="1"/>
        <v>61000</v>
      </c>
      <c r="F39" s="6">
        <f t="shared" si="2"/>
        <v>53000</v>
      </c>
      <c r="G39" s="6">
        <f t="shared" si="3"/>
        <v>53000</v>
      </c>
    </row>
    <row r="40" spans="1:7" x14ac:dyDescent="0.4">
      <c r="A40" s="9">
        <v>67230</v>
      </c>
      <c r="B40" s="9">
        <v>58320</v>
      </c>
      <c r="C40" s="9">
        <v>59000</v>
      </c>
      <c r="E40" s="6">
        <f t="shared" si="1"/>
        <v>67000</v>
      </c>
      <c r="F40" s="6">
        <f t="shared" si="2"/>
        <v>58000</v>
      </c>
      <c r="G40" s="6">
        <f t="shared" si="3"/>
        <v>59000</v>
      </c>
    </row>
    <row r="41" spans="1:7" x14ac:dyDescent="0.4">
      <c r="A41" s="9">
        <v>75610</v>
      </c>
      <c r="B41" s="9">
        <v>59270</v>
      </c>
      <c r="C41" s="9">
        <v>54590</v>
      </c>
      <c r="E41" s="6">
        <f t="shared" si="1"/>
        <v>76000</v>
      </c>
      <c r="F41" s="6">
        <f t="shared" si="2"/>
        <v>59000</v>
      </c>
      <c r="G41" s="6">
        <f t="shared" si="3"/>
        <v>55000</v>
      </c>
    </row>
    <row r="42" spans="1:7" x14ac:dyDescent="0.4">
      <c r="A42" s="9">
        <v>72780</v>
      </c>
      <c r="B42" s="9">
        <v>54780</v>
      </c>
      <c r="C42" s="9">
        <v>52890</v>
      </c>
      <c r="E42" s="6">
        <f t="shared" si="1"/>
        <v>73000</v>
      </c>
      <c r="F42" s="6">
        <f t="shared" si="2"/>
        <v>55000</v>
      </c>
      <c r="G42" s="6">
        <f t="shared" si="3"/>
        <v>53000</v>
      </c>
    </row>
    <row r="43" spans="1:7" x14ac:dyDescent="0.4">
      <c r="A43" s="9">
        <v>80290</v>
      </c>
      <c r="B43" s="9">
        <v>62040</v>
      </c>
      <c r="C43" s="9">
        <v>66270</v>
      </c>
      <c r="E43" s="6">
        <f t="shared" si="1"/>
        <v>80000</v>
      </c>
      <c r="F43" s="6">
        <f t="shared" si="2"/>
        <v>62000</v>
      </c>
      <c r="G43" s="6">
        <f t="shared" si="3"/>
        <v>66000</v>
      </c>
    </row>
    <row r="44" spans="1:7" x14ac:dyDescent="0.4">
      <c r="A44" s="9">
        <v>73760</v>
      </c>
      <c r="B44" s="9">
        <v>66420</v>
      </c>
      <c r="C44" s="9">
        <v>59750</v>
      </c>
      <c r="E44" s="6">
        <f t="shared" si="1"/>
        <v>74000</v>
      </c>
      <c r="F44" s="6">
        <f t="shared" si="2"/>
        <v>66000</v>
      </c>
      <c r="G44" s="6">
        <f t="shared" si="3"/>
        <v>60000</v>
      </c>
    </row>
    <row r="45" spans="1:7" x14ac:dyDescent="0.4">
      <c r="A45" s="9">
        <v>60630</v>
      </c>
      <c r="B45" s="9">
        <v>50180</v>
      </c>
      <c r="C45" s="9">
        <v>67340</v>
      </c>
      <c r="E45" s="6">
        <f t="shared" si="1"/>
        <v>61000</v>
      </c>
      <c r="F45" s="6">
        <f t="shared" si="2"/>
        <v>50000</v>
      </c>
      <c r="G45" s="6">
        <f t="shared" si="3"/>
        <v>67000</v>
      </c>
    </row>
    <row r="46" spans="1:7" x14ac:dyDescent="0.4">
      <c r="A46" s="9">
        <v>59850</v>
      </c>
      <c r="B46" s="9">
        <v>53140</v>
      </c>
      <c r="C46" s="9">
        <v>44970</v>
      </c>
      <c r="E46" s="6">
        <f t="shared" si="1"/>
        <v>60000</v>
      </c>
      <c r="F46" s="6">
        <f t="shared" si="2"/>
        <v>53000</v>
      </c>
      <c r="G46" s="6">
        <f t="shared" si="3"/>
        <v>45000</v>
      </c>
    </row>
    <row r="47" spans="1:7" x14ac:dyDescent="0.4">
      <c r="A47" s="9">
        <v>67200</v>
      </c>
      <c r="B47" s="9">
        <v>53940</v>
      </c>
      <c r="C47" s="9">
        <v>75870</v>
      </c>
      <c r="E47" s="6">
        <f t="shared" si="1"/>
        <v>67000</v>
      </c>
      <c r="F47" s="6">
        <f t="shared" si="2"/>
        <v>54000</v>
      </c>
      <c r="G47" s="6">
        <f t="shared" si="3"/>
        <v>76000</v>
      </c>
    </row>
    <row r="48" spans="1:7" x14ac:dyDescent="0.4">
      <c r="A48" s="9">
        <v>65290.000000000007</v>
      </c>
      <c r="B48" s="9">
        <v>58370</v>
      </c>
      <c r="C48" s="9">
        <v>61340</v>
      </c>
      <c r="E48" s="6">
        <f t="shared" si="1"/>
        <v>65000</v>
      </c>
      <c r="F48" s="6">
        <f t="shared" si="2"/>
        <v>58000</v>
      </c>
      <c r="G48" s="6">
        <f t="shared" si="3"/>
        <v>61000</v>
      </c>
    </row>
    <row r="49" spans="1:7" x14ac:dyDescent="0.4">
      <c r="A49" s="9">
        <v>77190</v>
      </c>
      <c r="B49" s="9">
        <v>61380</v>
      </c>
      <c r="C49" s="9">
        <v>59620</v>
      </c>
      <c r="E49" s="6">
        <f t="shared" si="1"/>
        <v>77000</v>
      </c>
      <c r="F49" s="6">
        <f t="shared" si="2"/>
        <v>61000</v>
      </c>
      <c r="G49" s="6">
        <f t="shared" si="3"/>
        <v>60000</v>
      </c>
    </row>
    <row r="50" spans="1:7" x14ac:dyDescent="0.4">
      <c r="A50" s="9">
        <v>73240</v>
      </c>
      <c r="B50" s="9">
        <v>52010</v>
      </c>
      <c r="C50" s="9">
        <v>51080</v>
      </c>
      <c r="E50" s="6">
        <f t="shared" si="1"/>
        <v>73000</v>
      </c>
      <c r="F50" s="6">
        <f t="shared" si="2"/>
        <v>52000</v>
      </c>
      <c r="G50" s="6">
        <f t="shared" si="3"/>
        <v>51000</v>
      </c>
    </row>
    <row r="51" spans="1:7" x14ac:dyDescent="0.4">
      <c r="A51" s="9">
        <v>79090</v>
      </c>
      <c r="B51" s="9">
        <v>68100</v>
      </c>
      <c r="C51" s="9">
        <v>65280</v>
      </c>
      <c r="E51" s="6">
        <f t="shared" si="1"/>
        <v>79000</v>
      </c>
      <c r="F51" s="6">
        <f t="shared" si="2"/>
        <v>68000</v>
      </c>
      <c r="G51" s="6">
        <f t="shared" si="3"/>
        <v>65000</v>
      </c>
    </row>
    <row r="52" spans="1:7" x14ac:dyDescent="0.4">
      <c r="A52" s="9">
        <v>112750</v>
      </c>
      <c r="B52" s="9">
        <v>65710</v>
      </c>
      <c r="C52" s="9">
        <v>69090</v>
      </c>
      <c r="E52" s="6">
        <f t="shared" si="1"/>
        <v>113000</v>
      </c>
      <c r="F52" s="6">
        <f t="shared" si="2"/>
        <v>66000</v>
      </c>
      <c r="G52" s="6">
        <f t="shared" si="3"/>
        <v>69000</v>
      </c>
    </row>
    <row r="53" spans="1:7" x14ac:dyDescent="0.4">
      <c r="A53" s="9">
        <v>85930</v>
      </c>
      <c r="B53" s="9">
        <v>71020</v>
      </c>
      <c r="C53" s="9">
        <v>63700</v>
      </c>
      <c r="E53" s="6">
        <f t="shared" si="1"/>
        <v>86000</v>
      </c>
      <c r="F53" s="6">
        <f t="shared" si="2"/>
        <v>71000</v>
      </c>
      <c r="G53" s="6">
        <f t="shared" si="3"/>
        <v>64000</v>
      </c>
    </row>
    <row r="54" spans="1:7" x14ac:dyDescent="0.4">
      <c r="A54" s="9">
        <v>70340</v>
      </c>
      <c r="B54" s="9">
        <v>69660</v>
      </c>
      <c r="C54" s="9">
        <v>72910</v>
      </c>
      <c r="E54" s="6">
        <f t="shared" si="1"/>
        <v>70000</v>
      </c>
      <c r="F54" s="6">
        <f t="shared" si="2"/>
        <v>70000</v>
      </c>
      <c r="G54" s="6">
        <f t="shared" si="3"/>
        <v>73000</v>
      </c>
    </row>
  </sheetData>
  <phoneticPr fontId="1"/>
  <conditionalFormatting sqref="O3:Q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{604EE308-2DEE-40BC-8BF5-E052A917680D}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04EE308-2DEE-40BC-8BF5-E052A91768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O3:Q9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1D192-9DF8-4962-BC60-660C3401365D}">
  <dimension ref="A1:Q54"/>
  <sheetViews>
    <sheetView topLeftCell="H1" workbookViewId="0">
      <selection activeCell="A2" sqref="A2"/>
    </sheetView>
  </sheetViews>
  <sheetFormatPr defaultRowHeight="18.75" x14ac:dyDescent="0.4"/>
  <cols>
    <col min="1" max="3" width="10.625" customWidth="1"/>
    <col min="4" max="4" width="3.375" customWidth="1"/>
    <col min="5" max="7" width="10.625" customWidth="1"/>
    <col min="8" max="8" width="3" customWidth="1"/>
    <col min="9" max="11" width="10.625" customWidth="1"/>
    <col min="12" max="12" width="3.75" customWidth="1"/>
    <col min="13" max="13" width="11" bestFit="1" customWidth="1"/>
    <col min="14" max="14" width="17.25" customWidth="1"/>
    <col min="15" max="15" width="11.375" customWidth="1"/>
    <col min="16" max="17" width="11" bestFit="1" customWidth="1"/>
  </cols>
  <sheetData>
    <row r="1" spans="1:17" x14ac:dyDescent="0.4">
      <c r="A1" t="s">
        <v>4</v>
      </c>
      <c r="C1" t="s">
        <v>11</v>
      </c>
      <c r="E1" t="s">
        <v>12</v>
      </c>
      <c r="I1" t="s">
        <v>2</v>
      </c>
      <c r="M1" t="s">
        <v>7</v>
      </c>
      <c r="O1" s="1">
        <v>1E-10</v>
      </c>
    </row>
    <row r="2" spans="1:17" x14ac:dyDescent="0.4">
      <c r="A2" s="4" t="s">
        <v>34</v>
      </c>
      <c r="B2" s="4" t="s">
        <v>10</v>
      </c>
      <c r="C2" s="4" t="s">
        <v>9</v>
      </c>
      <c r="E2" s="5" t="s">
        <v>34</v>
      </c>
      <c r="F2" s="5" t="s">
        <v>10</v>
      </c>
      <c r="G2" s="5" t="s">
        <v>9</v>
      </c>
      <c r="I2" s="5" t="s">
        <v>34</v>
      </c>
      <c r="J2" s="5" t="s">
        <v>10</v>
      </c>
      <c r="K2" s="5" t="s">
        <v>9</v>
      </c>
      <c r="M2" s="7" t="s">
        <v>0</v>
      </c>
      <c r="N2" s="7"/>
      <c r="O2" s="7" t="s">
        <v>34</v>
      </c>
      <c r="P2" s="7" t="s">
        <v>10</v>
      </c>
      <c r="Q2" s="7" t="s">
        <v>9</v>
      </c>
    </row>
    <row r="3" spans="1:17" x14ac:dyDescent="0.4">
      <c r="A3" s="3">
        <v>39633</v>
      </c>
      <c r="B3" s="3">
        <v>44887</v>
      </c>
      <c r="C3" s="3">
        <v>37163</v>
      </c>
      <c r="E3" s="6">
        <f>ROUND(A3,-3)</f>
        <v>40000</v>
      </c>
      <c r="F3" s="6">
        <f t="shared" ref="F3:G3" si="0">ROUND(B3,-3)</f>
        <v>45000</v>
      </c>
      <c r="G3" s="6">
        <f t="shared" si="0"/>
        <v>37000</v>
      </c>
      <c r="I3" s="6" cm="1">
        <f t="array" ref="I3">_xlfn.MODE.MULT(E3:E54)</f>
        <v>39000</v>
      </c>
      <c r="J3" s="6" cm="1">
        <f t="array" ref="J3">_xlfn.MODE.MULT(F3:F54)</f>
        <v>45000</v>
      </c>
      <c r="K3" s="6" cm="1">
        <f t="array" ref="K3">_xlfn.MODE.MULT(G3:G54)</f>
        <v>45000</v>
      </c>
      <c r="M3" s="2">
        <v>29999.999999999902</v>
      </c>
      <c r="N3" s="2" t="s">
        <v>20</v>
      </c>
      <c r="O3" s="2" cm="1">
        <f t="array" ref="O3:O9">FREQUENCY(A3:A54,$M$3:$M$8)</f>
        <v>1</v>
      </c>
      <c r="P3" s="2" cm="1">
        <f t="array" ref="P3:P9">FREQUENCY(B3:B54,$M$3:$M$8)</f>
        <v>0</v>
      </c>
      <c r="Q3" s="2" cm="1">
        <f t="array" ref="Q3:Q9">FREQUENCY(C3:C54,$M$3:$M$8)</f>
        <v>0</v>
      </c>
    </row>
    <row r="4" spans="1:17" x14ac:dyDescent="0.4">
      <c r="A4" s="3">
        <v>39512</v>
      </c>
      <c r="B4" s="3">
        <v>34974</v>
      </c>
      <c r="C4" s="3">
        <v>36474</v>
      </c>
      <c r="E4" s="6">
        <f t="shared" ref="E4:E54" si="1">ROUND(A4,-3)</f>
        <v>40000</v>
      </c>
      <c r="F4" s="6">
        <f t="shared" ref="F4:F54" si="2">ROUND(B4,-3)</f>
        <v>35000</v>
      </c>
      <c r="G4" s="6">
        <f t="shared" ref="G4:G54" si="3">ROUND(C4,-3)</f>
        <v>36000</v>
      </c>
      <c r="I4" s="6"/>
      <c r="J4" s="6"/>
      <c r="K4" s="6"/>
      <c r="M4" s="2">
        <v>35499.999999999898</v>
      </c>
      <c r="N4" s="2" t="s">
        <v>21</v>
      </c>
      <c r="O4" s="2">
        <v>4</v>
      </c>
      <c r="P4" s="2">
        <v>6</v>
      </c>
      <c r="Q4" s="2">
        <v>5</v>
      </c>
    </row>
    <row r="5" spans="1:17" x14ac:dyDescent="0.4">
      <c r="A5" s="3">
        <v>35398</v>
      </c>
      <c r="B5" s="3">
        <v>38294</v>
      </c>
      <c r="C5" s="3">
        <v>35449</v>
      </c>
      <c r="E5" s="6">
        <f t="shared" si="1"/>
        <v>35000</v>
      </c>
      <c r="F5" s="6">
        <f t="shared" si="2"/>
        <v>38000</v>
      </c>
      <c r="G5" s="6">
        <f t="shared" si="3"/>
        <v>35000</v>
      </c>
      <c r="I5" s="6"/>
      <c r="J5" s="6"/>
      <c r="K5" s="6"/>
      <c r="M5" s="2">
        <v>40999.999999999898</v>
      </c>
      <c r="N5" s="2" t="s">
        <v>22</v>
      </c>
      <c r="O5" s="2">
        <v>14</v>
      </c>
      <c r="P5" s="2">
        <v>8</v>
      </c>
      <c r="Q5" s="2">
        <v>12</v>
      </c>
    </row>
    <row r="6" spans="1:17" x14ac:dyDescent="0.4">
      <c r="A6" s="3">
        <v>34792</v>
      </c>
      <c r="B6" s="3">
        <v>33891</v>
      </c>
      <c r="C6" s="3">
        <v>34198</v>
      </c>
      <c r="E6" s="6">
        <f t="shared" si="1"/>
        <v>35000</v>
      </c>
      <c r="F6" s="6">
        <f t="shared" si="2"/>
        <v>34000</v>
      </c>
      <c r="G6" s="6">
        <f t="shared" si="3"/>
        <v>34000</v>
      </c>
      <c r="I6" s="6"/>
      <c r="J6" s="6"/>
      <c r="K6" s="6"/>
      <c r="M6" s="2">
        <v>46499.999999999898</v>
      </c>
      <c r="N6" s="2" t="s">
        <v>23</v>
      </c>
      <c r="O6" s="2">
        <v>14</v>
      </c>
      <c r="P6" s="2">
        <v>17</v>
      </c>
      <c r="Q6" s="2">
        <v>22</v>
      </c>
    </row>
    <row r="7" spans="1:17" x14ac:dyDescent="0.4">
      <c r="A7" s="3">
        <v>33834</v>
      </c>
      <c r="B7" s="3">
        <v>34531</v>
      </c>
      <c r="C7" s="3">
        <v>34581</v>
      </c>
      <c r="E7" s="6">
        <f t="shared" si="1"/>
        <v>34000</v>
      </c>
      <c r="F7" s="6">
        <f t="shared" si="2"/>
        <v>35000</v>
      </c>
      <c r="G7" s="6">
        <f t="shared" si="3"/>
        <v>35000</v>
      </c>
      <c r="M7" s="2">
        <v>51999.999999999898</v>
      </c>
      <c r="N7" s="2" t="s">
        <v>24</v>
      </c>
      <c r="O7" s="2">
        <v>11</v>
      </c>
      <c r="P7" s="2">
        <v>14</v>
      </c>
      <c r="Q7" s="2">
        <v>10</v>
      </c>
    </row>
    <row r="8" spans="1:17" x14ac:dyDescent="0.4">
      <c r="A8" s="3">
        <v>33727</v>
      </c>
      <c r="B8" s="3">
        <v>35071</v>
      </c>
      <c r="C8" s="3">
        <v>34850</v>
      </c>
      <c r="E8" s="6">
        <f t="shared" si="1"/>
        <v>34000</v>
      </c>
      <c r="F8" s="6">
        <f t="shared" si="2"/>
        <v>35000</v>
      </c>
      <c r="G8" s="6">
        <f t="shared" si="3"/>
        <v>35000</v>
      </c>
      <c r="I8" t="s">
        <v>1</v>
      </c>
      <c r="M8" s="2">
        <v>57499.999999999898</v>
      </c>
      <c r="N8" s="2" t="s">
        <v>25</v>
      </c>
      <c r="O8" s="2">
        <v>4</v>
      </c>
      <c r="P8" s="2">
        <v>6</v>
      </c>
      <c r="Q8" s="2">
        <v>3</v>
      </c>
    </row>
    <row r="9" spans="1:17" x14ac:dyDescent="0.4">
      <c r="A9" s="3">
        <v>28320</v>
      </c>
      <c r="B9" s="3">
        <v>33868</v>
      </c>
      <c r="C9" s="3">
        <v>35915</v>
      </c>
      <c r="E9" s="6">
        <f t="shared" si="1"/>
        <v>28000</v>
      </c>
      <c r="F9" s="6">
        <f t="shared" si="2"/>
        <v>34000</v>
      </c>
      <c r="G9" s="6">
        <f t="shared" si="3"/>
        <v>36000</v>
      </c>
      <c r="I9" s="5" t="s">
        <v>34</v>
      </c>
      <c r="J9" s="5" t="s">
        <v>10</v>
      </c>
      <c r="K9" s="5" t="s">
        <v>9</v>
      </c>
      <c r="M9" s="2"/>
      <c r="N9" s="2" t="s">
        <v>26</v>
      </c>
      <c r="O9" s="2">
        <v>4</v>
      </c>
      <c r="P9" s="2">
        <v>1</v>
      </c>
      <c r="Q9" s="2">
        <v>0</v>
      </c>
    </row>
    <row r="10" spans="1:17" x14ac:dyDescent="0.4">
      <c r="A10" s="3">
        <v>38479</v>
      </c>
      <c r="B10" s="3">
        <v>39420</v>
      </c>
      <c r="C10" s="3">
        <v>36214</v>
      </c>
      <c r="E10" s="6">
        <f t="shared" si="1"/>
        <v>38000</v>
      </c>
      <c r="F10" s="6">
        <f t="shared" si="2"/>
        <v>39000</v>
      </c>
      <c r="G10" s="6">
        <f t="shared" si="3"/>
        <v>36000</v>
      </c>
      <c r="I10" s="6">
        <f>COUNTIF(E3:E54,I3)</f>
        <v>6</v>
      </c>
      <c r="J10" s="6">
        <f t="shared" ref="J10:K10" si="4">COUNTIF(F3:F54,J3)</f>
        <v>5</v>
      </c>
      <c r="K10" s="6">
        <f t="shared" si="4"/>
        <v>7</v>
      </c>
    </row>
    <row r="11" spans="1:17" x14ac:dyDescent="0.4">
      <c r="A11" s="3">
        <v>39678</v>
      </c>
      <c r="B11" s="3">
        <v>42865</v>
      </c>
      <c r="C11" s="3">
        <v>36264</v>
      </c>
      <c r="E11" s="6">
        <f t="shared" si="1"/>
        <v>40000</v>
      </c>
      <c r="F11" s="6">
        <f t="shared" si="2"/>
        <v>43000</v>
      </c>
      <c r="G11" s="6">
        <f t="shared" si="3"/>
        <v>36000</v>
      </c>
    </row>
    <row r="12" spans="1:17" x14ac:dyDescent="0.4">
      <c r="A12" s="3">
        <v>44093</v>
      </c>
      <c r="B12" s="3">
        <v>42629</v>
      </c>
      <c r="C12" s="3">
        <v>41973</v>
      </c>
      <c r="E12" s="6">
        <f t="shared" si="1"/>
        <v>44000</v>
      </c>
      <c r="F12" s="6">
        <f t="shared" si="2"/>
        <v>43000</v>
      </c>
      <c r="G12" s="6">
        <f t="shared" si="3"/>
        <v>42000</v>
      </c>
      <c r="I12" s="9"/>
      <c r="J12" s="8"/>
    </row>
    <row r="13" spans="1:17" x14ac:dyDescent="0.4">
      <c r="A13" s="3">
        <v>44816</v>
      </c>
      <c r="B13" s="3">
        <v>42545</v>
      </c>
      <c r="C13" s="3">
        <v>42687</v>
      </c>
      <c r="E13" s="6">
        <f t="shared" si="1"/>
        <v>45000</v>
      </c>
      <c r="F13" s="6">
        <f t="shared" si="2"/>
        <v>43000</v>
      </c>
      <c r="G13" s="6">
        <f t="shared" si="3"/>
        <v>43000</v>
      </c>
      <c r="I13" s="8"/>
      <c r="J13" s="9"/>
    </row>
    <row r="14" spans="1:17" x14ac:dyDescent="0.4">
      <c r="A14" s="3">
        <v>46291</v>
      </c>
      <c r="B14" s="3">
        <v>44868</v>
      </c>
      <c r="C14" s="3">
        <v>47104</v>
      </c>
      <c r="E14" s="6">
        <f t="shared" si="1"/>
        <v>46000</v>
      </c>
      <c r="F14" s="6">
        <f t="shared" si="2"/>
        <v>45000</v>
      </c>
      <c r="G14" s="6">
        <f t="shared" si="3"/>
        <v>47000</v>
      </c>
      <c r="J14" s="8"/>
    </row>
    <row r="15" spans="1:17" x14ac:dyDescent="0.4">
      <c r="A15" s="3">
        <v>47821</v>
      </c>
      <c r="B15" s="3">
        <v>50823</v>
      </c>
      <c r="C15" s="3">
        <v>42556</v>
      </c>
      <c r="E15" s="6">
        <f t="shared" si="1"/>
        <v>48000</v>
      </c>
      <c r="F15" s="6">
        <f t="shared" si="2"/>
        <v>51000</v>
      </c>
      <c r="G15" s="6">
        <f t="shared" si="3"/>
        <v>43000</v>
      </c>
    </row>
    <row r="16" spans="1:17" x14ac:dyDescent="0.4">
      <c r="A16" s="3">
        <v>48850</v>
      </c>
      <c r="B16" s="3">
        <v>47220</v>
      </c>
      <c r="C16" s="3">
        <v>43162</v>
      </c>
      <c r="E16" s="6">
        <f t="shared" si="1"/>
        <v>49000</v>
      </c>
      <c r="F16" s="6">
        <f t="shared" si="2"/>
        <v>47000</v>
      </c>
      <c r="G16" s="6">
        <f t="shared" si="3"/>
        <v>43000</v>
      </c>
    </row>
    <row r="17" spans="1:7" x14ac:dyDescent="0.4">
      <c r="A17" s="3">
        <v>40666</v>
      </c>
      <c r="B17" s="3">
        <v>44752</v>
      </c>
      <c r="C17" s="3">
        <v>44997</v>
      </c>
      <c r="E17" s="6">
        <f t="shared" si="1"/>
        <v>41000</v>
      </c>
      <c r="F17" s="6">
        <f t="shared" si="2"/>
        <v>45000</v>
      </c>
      <c r="G17" s="6">
        <f t="shared" si="3"/>
        <v>45000</v>
      </c>
    </row>
    <row r="18" spans="1:7" x14ac:dyDescent="0.4">
      <c r="A18" s="3">
        <v>48079</v>
      </c>
      <c r="B18" s="3">
        <v>47000</v>
      </c>
      <c r="C18" s="3">
        <v>42264</v>
      </c>
      <c r="E18" s="6">
        <f t="shared" si="1"/>
        <v>48000</v>
      </c>
      <c r="F18" s="6">
        <f t="shared" si="2"/>
        <v>47000</v>
      </c>
      <c r="G18" s="6">
        <f t="shared" si="3"/>
        <v>42000</v>
      </c>
    </row>
    <row r="19" spans="1:7" x14ac:dyDescent="0.4">
      <c r="A19" s="3">
        <v>49257</v>
      </c>
      <c r="B19" s="3">
        <v>50362</v>
      </c>
      <c r="C19" s="3">
        <v>45222</v>
      </c>
      <c r="E19" s="6">
        <f t="shared" si="1"/>
        <v>49000</v>
      </c>
      <c r="F19" s="6">
        <f t="shared" si="2"/>
        <v>50000</v>
      </c>
      <c r="G19" s="6">
        <f t="shared" si="3"/>
        <v>45000</v>
      </c>
    </row>
    <row r="20" spans="1:7" x14ac:dyDescent="0.4">
      <c r="A20" s="3">
        <v>40474</v>
      </c>
      <c r="B20" s="3">
        <v>42328</v>
      </c>
      <c r="C20" s="3">
        <v>38662</v>
      </c>
      <c r="E20" s="6">
        <f t="shared" si="1"/>
        <v>40000</v>
      </c>
      <c r="F20" s="6">
        <f t="shared" si="2"/>
        <v>42000</v>
      </c>
      <c r="G20" s="6">
        <f t="shared" si="3"/>
        <v>39000</v>
      </c>
    </row>
    <row r="21" spans="1:7" x14ac:dyDescent="0.4">
      <c r="A21" s="3">
        <v>41439</v>
      </c>
      <c r="B21" s="3">
        <v>41887</v>
      </c>
      <c r="C21" s="3">
        <v>42253</v>
      </c>
      <c r="E21" s="6">
        <f t="shared" si="1"/>
        <v>41000</v>
      </c>
      <c r="F21" s="6">
        <f t="shared" si="2"/>
        <v>42000</v>
      </c>
      <c r="G21" s="6">
        <f t="shared" si="3"/>
        <v>42000</v>
      </c>
    </row>
    <row r="22" spans="1:7" x14ac:dyDescent="0.4">
      <c r="A22" s="3">
        <v>39401</v>
      </c>
      <c r="B22" s="3">
        <v>37758</v>
      </c>
      <c r="C22" s="3">
        <v>39781</v>
      </c>
      <c r="E22" s="6">
        <f t="shared" si="1"/>
        <v>39000</v>
      </c>
      <c r="F22" s="6">
        <f t="shared" si="2"/>
        <v>38000</v>
      </c>
      <c r="G22" s="6">
        <f t="shared" si="3"/>
        <v>40000</v>
      </c>
    </row>
    <row r="23" spans="1:7" x14ac:dyDescent="0.4">
      <c r="A23" s="3">
        <v>44518</v>
      </c>
      <c r="B23" s="3">
        <v>45434</v>
      </c>
      <c r="C23" s="3">
        <v>47831</v>
      </c>
      <c r="E23" s="6">
        <f t="shared" si="1"/>
        <v>45000</v>
      </c>
      <c r="F23" s="6">
        <f t="shared" si="2"/>
        <v>45000</v>
      </c>
      <c r="G23" s="6">
        <f t="shared" si="3"/>
        <v>48000</v>
      </c>
    </row>
    <row r="24" spans="1:7" x14ac:dyDescent="0.4">
      <c r="A24" s="3">
        <v>44357</v>
      </c>
      <c r="B24" s="3">
        <v>41464</v>
      </c>
      <c r="C24" s="3">
        <v>37818</v>
      </c>
      <c r="E24" s="6">
        <f t="shared" si="1"/>
        <v>44000</v>
      </c>
      <c r="F24" s="6">
        <f t="shared" si="2"/>
        <v>41000</v>
      </c>
      <c r="G24" s="6">
        <f t="shared" si="3"/>
        <v>38000</v>
      </c>
    </row>
    <row r="25" spans="1:7" x14ac:dyDescent="0.4">
      <c r="A25" s="3">
        <v>46262</v>
      </c>
      <c r="B25" s="3">
        <v>50799</v>
      </c>
      <c r="C25" s="3">
        <v>50842</v>
      </c>
      <c r="E25" s="6">
        <f t="shared" si="1"/>
        <v>46000</v>
      </c>
      <c r="F25" s="6">
        <f t="shared" si="2"/>
        <v>51000</v>
      </c>
      <c r="G25" s="6">
        <f t="shared" si="3"/>
        <v>51000</v>
      </c>
    </row>
    <row r="26" spans="1:7" x14ac:dyDescent="0.4">
      <c r="A26" s="3">
        <v>44895</v>
      </c>
      <c r="B26" s="3">
        <v>52604</v>
      </c>
      <c r="C26" s="3">
        <v>43072</v>
      </c>
      <c r="E26" s="6">
        <f t="shared" si="1"/>
        <v>45000</v>
      </c>
      <c r="F26" s="6">
        <f t="shared" si="2"/>
        <v>53000</v>
      </c>
      <c r="G26" s="6">
        <f t="shared" si="3"/>
        <v>43000</v>
      </c>
    </row>
    <row r="27" spans="1:7" x14ac:dyDescent="0.4">
      <c r="A27" s="3">
        <v>57354</v>
      </c>
      <c r="B27" s="3">
        <v>55558</v>
      </c>
      <c r="C27" s="3">
        <v>54170</v>
      </c>
      <c r="E27" s="6">
        <f t="shared" si="1"/>
        <v>57000</v>
      </c>
      <c r="F27" s="6">
        <f t="shared" si="2"/>
        <v>56000</v>
      </c>
      <c r="G27" s="6">
        <f t="shared" si="3"/>
        <v>54000</v>
      </c>
    </row>
    <row r="28" spans="1:7" x14ac:dyDescent="0.4">
      <c r="A28" s="3">
        <v>62420</v>
      </c>
      <c r="B28" s="3">
        <v>51181</v>
      </c>
      <c r="C28" s="3">
        <v>47141</v>
      </c>
      <c r="E28" s="6">
        <f t="shared" si="1"/>
        <v>62000</v>
      </c>
      <c r="F28" s="6">
        <f t="shared" si="2"/>
        <v>51000</v>
      </c>
      <c r="G28" s="6">
        <f t="shared" si="3"/>
        <v>47000</v>
      </c>
    </row>
    <row r="29" spans="1:7" x14ac:dyDescent="0.4">
      <c r="A29" s="3">
        <v>54552</v>
      </c>
      <c r="B29" s="3">
        <v>56146</v>
      </c>
      <c r="C29" s="3">
        <v>53748</v>
      </c>
      <c r="E29" s="6">
        <f t="shared" si="1"/>
        <v>55000</v>
      </c>
      <c r="F29" s="6">
        <f t="shared" si="2"/>
        <v>56000</v>
      </c>
      <c r="G29" s="6">
        <f t="shared" si="3"/>
        <v>54000</v>
      </c>
    </row>
    <row r="30" spans="1:7" x14ac:dyDescent="0.4">
      <c r="A30" s="3">
        <v>58017</v>
      </c>
      <c r="B30" s="3">
        <v>56996</v>
      </c>
      <c r="C30" s="3">
        <v>48140</v>
      </c>
      <c r="E30" s="6">
        <f t="shared" si="1"/>
        <v>58000</v>
      </c>
      <c r="F30" s="6">
        <f t="shared" si="2"/>
        <v>57000</v>
      </c>
      <c r="G30" s="6">
        <f t="shared" si="3"/>
        <v>48000</v>
      </c>
    </row>
    <row r="31" spans="1:7" x14ac:dyDescent="0.4">
      <c r="A31" s="3">
        <v>52376</v>
      </c>
      <c r="B31" s="3">
        <v>51985</v>
      </c>
      <c r="C31" s="3">
        <v>45438</v>
      </c>
      <c r="E31" s="6">
        <f t="shared" si="1"/>
        <v>52000</v>
      </c>
      <c r="F31" s="6">
        <f t="shared" si="2"/>
        <v>52000</v>
      </c>
      <c r="G31" s="6">
        <f t="shared" si="3"/>
        <v>45000</v>
      </c>
    </row>
    <row r="32" spans="1:7" x14ac:dyDescent="0.4">
      <c r="A32" s="3">
        <v>49540</v>
      </c>
      <c r="B32" s="3">
        <v>44476</v>
      </c>
      <c r="C32" s="3">
        <v>41714</v>
      </c>
      <c r="E32" s="6">
        <f t="shared" si="1"/>
        <v>50000</v>
      </c>
      <c r="F32" s="6">
        <f t="shared" si="2"/>
        <v>44000</v>
      </c>
      <c r="G32" s="6">
        <f t="shared" si="3"/>
        <v>42000</v>
      </c>
    </row>
    <row r="33" spans="1:7" x14ac:dyDescent="0.4">
      <c r="A33" s="3">
        <v>47230</v>
      </c>
      <c r="B33" s="3">
        <v>49928</v>
      </c>
      <c r="C33" s="3">
        <v>45940</v>
      </c>
      <c r="E33" s="6">
        <f t="shared" si="1"/>
        <v>47000</v>
      </c>
      <c r="F33" s="6">
        <f t="shared" si="2"/>
        <v>50000</v>
      </c>
      <c r="G33" s="6">
        <f t="shared" si="3"/>
        <v>46000</v>
      </c>
    </row>
    <row r="34" spans="1:7" x14ac:dyDescent="0.4">
      <c r="A34" s="3">
        <v>47702</v>
      </c>
      <c r="B34" s="3">
        <v>43846</v>
      </c>
      <c r="C34" s="3">
        <v>45194</v>
      </c>
      <c r="E34" s="6">
        <f t="shared" si="1"/>
        <v>48000</v>
      </c>
      <c r="F34" s="6">
        <f t="shared" si="2"/>
        <v>44000</v>
      </c>
      <c r="G34" s="6">
        <f t="shared" si="3"/>
        <v>45000</v>
      </c>
    </row>
    <row r="35" spans="1:7" x14ac:dyDescent="0.4">
      <c r="A35" s="3">
        <v>57681</v>
      </c>
      <c r="B35" s="3">
        <v>59224</v>
      </c>
      <c r="C35" s="3">
        <v>49405</v>
      </c>
      <c r="E35" s="6">
        <f t="shared" si="1"/>
        <v>58000</v>
      </c>
      <c r="F35" s="6">
        <f t="shared" si="2"/>
        <v>59000</v>
      </c>
      <c r="G35" s="6">
        <f t="shared" si="3"/>
        <v>49000</v>
      </c>
    </row>
    <row r="36" spans="1:7" x14ac:dyDescent="0.4">
      <c r="A36" s="3">
        <v>54781</v>
      </c>
      <c r="B36" s="3">
        <v>50371</v>
      </c>
      <c r="C36" s="3">
        <v>46335</v>
      </c>
      <c r="E36" s="6">
        <f t="shared" si="1"/>
        <v>55000</v>
      </c>
      <c r="F36" s="6">
        <f t="shared" si="2"/>
        <v>50000</v>
      </c>
      <c r="G36" s="6">
        <f t="shared" si="3"/>
        <v>46000</v>
      </c>
    </row>
    <row r="37" spans="1:7" x14ac:dyDescent="0.4">
      <c r="A37" s="3">
        <v>43670</v>
      </c>
      <c r="B37" s="3">
        <v>49207</v>
      </c>
      <c r="C37" s="3">
        <v>41360</v>
      </c>
      <c r="E37" s="6">
        <f t="shared" si="1"/>
        <v>44000</v>
      </c>
      <c r="F37" s="6">
        <f t="shared" si="2"/>
        <v>49000</v>
      </c>
      <c r="G37" s="6">
        <f t="shared" si="3"/>
        <v>41000</v>
      </c>
    </row>
    <row r="38" spans="1:7" x14ac:dyDescent="0.4">
      <c r="A38" s="3">
        <v>39268</v>
      </c>
      <c r="B38" s="3">
        <v>45684</v>
      </c>
      <c r="C38" s="3">
        <v>49301</v>
      </c>
      <c r="E38" s="6">
        <f t="shared" si="1"/>
        <v>39000</v>
      </c>
      <c r="F38" s="6">
        <f t="shared" si="2"/>
        <v>46000</v>
      </c>
      <c r="G38" s="6">
        <f t="shared" si="3"/>
        <v>49000</v>
      </c>
    </row>
    <row r="39" spans="1:7" x14ac:dyDescent="0.4">
      <c r="A39" s="3">
        <v>43277</v>
      </c>
      <c r="B39" s="3">
        <v>45259</v>
      </c>
      <c r="C39" s="3">
        <v>46663</v>
      </c>
      <c r="E39" s="6">
        <f t="shared" si="1"/>
        <v>43000</v>
      </c>
      <c r="F39" s="6">
        <f t="shared" si="2"/>
        <v>45000</v>
      </c>
      <c r="G39" s="6">
        <f t="shared" si="3"/>
        <v>47000</v>
      </c>
    </row>
    <row r="40" spans="1:7" x14ac:dyDescent="0.4">
      <c r="A40" s="3">
        <v>48852</v>
      </c>
      <c r="B40" s="3">
        <v>48671</v>
      </c>
      <c r="C40" s="3">
        <v>41133</v>
      </c>
      <c r="E40" s="6">
        <f t="shared" si="1"/>
        <v>49000</v>
      </c>
      <c r="F40" s="6">
        <f t="shared" si="2"/>
        <v>49000</v>
      </c>
      <c r="G40" s="6">
        <f t="shared" si="3"/>
        <v>41000</v>
      </c>
    </row>
    <row r="41" spans="1:7" x14ac:dyDescent="0.4">
      <c r="A41" s="3">
        <v>38737</v>
      </c>
      <c r="B41" s="3">
        <v>37602</v>
      </c>
      <c r="C41" s="3">
        <v>39683</v>
      </c>
      <c r="E41" s="6">
        <f t="shared" si="1"/>
        <v>39000</v>
      </c>
      <c r="F41" s="6">
        <f t="shared" si="2"/>
        <v>38000</v>
      </c>
      <c r="G41" s="6">
        <f t="shared" si="3"/>
        <v>40000</v>
      </c>
    </row>
    <row r="42" spans="1:7" x14ac:dyDescent="0.4">
      <c r="A42" s="3">
        <v>49288</v>
      </c>
      <c r="B42" s="3">
        <v>46241</v>
      </c>
      <c r="C42" s="3">
        <v>44611</v>
      </c>
      <c r="E42" s="6">
        <f t="shared" si="1"/>
        <v>49000</v>
      </c>
      <c r="F42" s="6">
        <f t="shared" si="2"/>
        <v>46000</v>
      </c>
      <c r="G42" s="6">
        <f t="shared" si="3"/>
        <v>45000</v>
      </c>
    </row>
    <row r="43" spans="1:7" x14ac:dyDescent="0.4">
      <c r="A43" s="3">
        <v>37612</v>
      </c>
      <c r="B43" s="3">
        <v>37765</v>
      </c>
      <c r="C43" s="3">
        <v>41026</v>
      </c>
      <c r="E43" s="6">
        <f t="shared" si="1"/>
        <v>38000</v>
      </c>
      <c r="F43" s="6">
        <f t="shared" si="2"/>
        <v>38000</v>
      </c>
      <c r="G43" s="6">
        <f t="shared" si="3"/>
        <v>41000</v>
      </c>
    </row>
    <row r="44" spans="1:7" x14ac:dyDescent="0.4">
      <c r="A44" s="3">
        <v>42348</v>
      </c>
      <c r="B44" s="3">
        <v>41865</v>
      </c>
      <c r="C44" s="3">
        <v>45192</v>
      </c>
      <c r="E44" s="6">
        <f t="shared" si="1"/>
        <v>42000</v>
      </c>
      <c r="F44" s="6">
        <f t="shared" si="2"/>
        <v>42000</v>
      </c>
      <c r="G44" s="6">
        <f t="shared" si="3"/>
        <v>45000</v>
      </c>
    </row>
    <row r="45" spans="1:7" x14ac:dyDescent="0.4">
      <c r="A45" s="3">
        <v>38790</v>
      </c>
      <c r="B45" s="3">
        <v>39804</v>
      </c>
      <c r="C45" s="3">
        <v>44785</v>
      </c>
      <c r="E45" s="6">
        <f t="shared" si="1"/>
        <v>39000</v>
      </c>
      <c r="F45" s="6">
        <f t="shared" si="2"/>
        <v>40000</v>
      </c>
      <c r="G45" s="6">
        <f t="shared" si="3"/>
        <v>45000</v>
      </c>
    </row>
    <row r="46" spans="1:7" x14ac:dyDescent="0.4">
      <c r="A46" s="3">
        <v>38783</v>
      </c>
      <c r="B46" s="3">
        <v>39553</v>
      </c>
      <c r="C46" s="3">
        <v>38236</v>
      </c>
      <c r="E46" s="6">
        <f t="shared" si="1"/>
        <v>39000</v>
      </c>
      <c r="F46" s="6">
        <f t="shared" si="2"/>
        <v>40000</v>
      </c>
      <c r="G46" s="6">
        <f t="shared" si="3"/>
        <v>38000</v>
      </c>
    </row>
    <row r="47" spans="1:7" x14ac:dyDescent="0.4">
      <c r="A47" s="3">
        <v>35742</v>
      </c>
      <c r="B47" s="3">
        <v>36704</v>
      </c>
      <c r="C47" s="3">
        <v>38903</v>
      </c>
      <c r="E47" s="6">
        <f t="shared" si="1"/>
        <v>36000</v>
      </c>
      <c r="F47" s="6">
        <f t="shared" si="2"/>
        <v>37000</v>
      </c>
      <c r="G47" s="6">
        <f t="shared" si="3"/>
        <v>39000</v>
      </c>
    </row>
    <row r="48" spans="1:7" x14ac:dyDescent="0.4">
      <c r="A48" s="3">
        <v>43358</v>
      </c>
      <c r="B48" s="3">
        <v>42340</v>
      </c>
      <c r="C48" s="3">
        <v>39937</v>
      </c>
      <c r="E48" s="6">
        <f t="shared" si="1"/>
        <v>43000</v>
      </c>
      <c r="F48" s="6">
        <f t="shared" si="2"/>
        <v>42000</v>
      </c>
      <c r="G48" s="6">
        <f t="shared" si="3"/>
        <v>40000</v>
      </c>
    </row>
    <row r="49" spans="1:7" x14ac:dyDescent="0.4">
      <c r="A49" s="3">
        <v>39285</v>
      </c>
      <c r="B49" s="3">
        <v>35055</v>
      </c>
      <c r="C49" s="3">
        <v>32738</v>
      </c>
      <c r="E49" s="6">
        <f t="shared" si="1"/>
        <v>39000</v>
      </c>
      <c r="F49" s="6">
        <f t="shared" si="2"/>
        <v>35000</v>
      </c>
      <c r="G49" s="6">
        <f t="shared" si="3"/>
        <v>33000</v>
      </c>
    </row>
    <row r="50" spans="1:7" x14ac:dyDescent="0.4">
      <c r="A50" s="3">
        <v>49728</v>
      </c>
      <c r="B50" s="3">
        <v>47898</v>
      </c>
      <c r="C50" s="3">
        <v>47996</v>
      </c>
      <c r="E50" s="6">
        <f t="shared" si="1"/>
        <v>50000</v>
      </c>
      <c r="F50" s="6">
        <f t="shared" si="2"/>
        <v>48000</v>
      </c>
      <c r="G50" s="6">
        <f t="shared" si="3"/>
        <v>48000</v>
      </c>
    </row>
    <row r="51" spans="1:7" x14ac:dyDescent="0.4">
      <c r="A51" s="3">
        <v>51308</v>
      </c>
      <c r="B51" s="3">
        <v>52320</v>
      </c>
      <c r="C51" s="3">
        <v>47941</v>
      </c>
      <c r="E51" s="6">
        <f t="shared" si="1"/>
        <v>51000</v>
      </c>
      <c r="F51" s="6">
        <f t="shared" si="2"/>
        <v>52000</v>
      </c>
      <c r="G51" s="6">
        <f t="shared" si="3"/>
        <v>48000</v>
      </c>
    </row>
    <row r="52" spans="1:7" x14ac:dyDescent="0.4">
      <c r="A52" s="3">
        <v>46017</v>
      </c>
      <c r="B52" s="3">
        <v>48859</v>
      </c>
      <c r="C52" s="3">
        <v>43250</v>
      </c>
      <c r="E52" s="6">
        <f t="shared" si="1"/>
        <v>46000</v>
      </c>
      <c r="F52" s="6">
        <f t="shared" si="2"/>
        <v>49000</v>
      </c>
      <c r="G52" s="6">
        <f t="shared" si="3"/>
        <v>43000</v>
      </c>
    </row>
    <row r="53" spans="1:7" x14ac:dyDescent="0.4">
      <c r="A53" s="3">
        <v>62664</v>
      </c>
      <c r="B53" s="3">
        <v>55906</v>
      </c>
      <c r="C53" s="3">
        <v>55862</v>
      </c>
      <c r="E53" s="6">
        <f t="shared" si="1"/>
        <v>63000</v>
      </c>
      <c r="F53" s="6">
        <f t="shared" si="2"/>
        <v>56000</v>
      </c>
      <c r="G53" s="6">
        <f t="shared" si="3"/>
        <v>56000</v>
      </c>
    </row>
    <row r="54" spans="1:7" x14ac:dyDescent="0.4">
      <c r="A54" s="3">
        <v>41615</v>
      </c>
      <c r="B54" s="3">
        <v>47213</v>
      </c>
      <c r="C54" s="3">
        <v>41305</v>
      </c>
      <c r="E54" s="6">
        <f t="shared" si="1"/>
        <v>42000</v>
      </c>
      <c r="F54" s="6">
        <f t="shared" si="2"/>
        <v>47000</v>
      </c>
      <c r="G54" s="6">
        <f t="shared" si="3"/>
        <v>41000</v>
      </c>
    </row>
  </sheetData>
  <phoneticPr fontId="1"/>
  <conditionalFormatting sqref="O3:Q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{8736717B-6411-4378-B622-9D370F4CAC48}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736717B-6411-4378-B622-9D370F4CAC4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O3:Q9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EBEA1-5A47-4142-9729-81F7C65E4F95}">
  <dimension ref="A1:Q54"/>
  <sheetViews>
    <sheetView topLeftCell="H1" workbookViewId="0">
      <selection activeCell="A2" sqref="A2"/>
    </sheetView>
  </sheetViews>
  <sheetFormatPr defaultRowHeight="18.75" x14ac:dyDescent="0.4"/>
  <cols>
    <col min="1" max="3" width="10.625" customWidth="1"/>
    <col min="4" max="4" width="3.375" customWidth="1"/>
    <col min="5" max="7" width="10.625" customWidth="1"/>
    <col min="8" max="8" width="3" customWidth="1"/>
    <col min="9" max="11" width="10.625" customWidth="1"/>
    <col min="12" max="12" width="3.75" customWidth="1"/>
    <col min="13" max="13" width="11" bestFit="1" customWidth="1"/>
    <col min="14" max="14" width="17.25" customWidth="1"/>
    <col min="15" max="15" width="11.375" customWidth="1"/>
    <col min="16" max="17" width="11" bestFit="1" customWidth="1"/>
  </cols>
  <sheetData>
    <row r="1" spans="1:17" x14ac:dyDescent="0.4">
      <c r="A1" t="s">
        <v>5</v>
      </c>
      <c r="C1" t="s">
        <v>11</v>
      </c>
      <c r="E1" t="s">
        <v>12</v>
      </c>
      <c r="I1" t="s">
        <v>2</v>
      </c>
      <c r="M1" t="s">
        <v>8</v>
      </c>
      <c r="O1" s="1">
        <v>1E-10</v>
      </c>
    </row>
    <row r="2" spans="1:17" x14ac:dyDescent="0.4">
      <c r="A2" s="4" t="s">
        <v>34</v>
      </c>
      <c r="B2" s="4" t="s">
        <v>10</v>
      </c>
      <c r="C2" s="4" t="s">
        <v>9</v>
      </c>
      <c r="E2" s="5" t="s">
        <v>34</v>
      </c>
      <c r="F2" s="5" t="s">
        <v>10</v>
      </c>
      <c r="G2" s="5" t="s">
        <v>9</v>
      </c>
      <c r="I2" s="5" t="s">
        <v>34</v>
      </c>
      <c r="J2" s="5" t="s">
        <v>10</v>
      </c>
      <c r="K2" s="5" t="s">
        <v>9</v>
      </c>
      <c r="M2" s="7" t="s">
        <v>0</v>
      </c>
      <c r="N2" s="7"/>
      <c r="O2" s="7" t="s">
        <v>34</v>
      </c>
      <c r="P2" s="7" t="s">
        <v>10</v>
      </c>
      <c r="Q2" s="7" t="s">
        <v>9</v>
      </c>
    </row>
    <row r="3" spans="1:17" x14ac:dyDescent="0.4">
      <c r="A3" s="3">
        <v>33334</v>
      </c>
      <c r="B3" s="3">
        <v>35624</v>
      </c>
      <c r="C3" s="3">
        <v>34098</v>
      </c>
      <c r="E3" s="6">
        <f>ROUND(A3,-3)</f>
        <v>33000</v>
      </c>
      <c r="F3" s="6">
        <f t="shared" ref="F3:G3" si="0">ROUND(B3,-3)</f>
        <v>36000</v>
      </c>
      <c r="G3" s="6">
        <f t="shared" si="0"/>
        <v>34000</v>
      </c>
      <c r="I3" s="6" cm="1">
        <f t="array" ref="I3">_xlfn.MODE.MULT(E3:E54)</f>
        <v>34000</v>
      </c>
      <c r="J3" s="6" cm="1">
        <f t="array" ref="J3">_xlfn.MODE.MULT(F3:F54)</f>
        <v>31000</v>
      </c>
      <c r="K3" s="6" cm="1">
        <f t="array" ref="K3">_xlfn.MODE.MULT(G3:G54)</f>
        <v>32000</v>
      </c>
      <c r="M3" s="2">
        <v>24999.999999999902</v>
      </c>
      <c r="N3" s="2" t="s">
        <v>28</v>
      </c>
      <c r="O3" s="2" cm="1">
        <f t="array" ref="O3:O9">FREQUENCY(A3:A54,$M$3:$M$8)</f>
        <v>0</v>
      </c>
      <c r="P3" s="2" cm="1">
        <f t="array" ref="P3:P9">FREQUENCY(B3:B54,$M$3:$M$8)</f>
        <v>1</v>
      </c>
      <c r="Q3" s="2" cm="1">
        <f t="array" ref="Q3:Q9">FREQUENCY(C3:C54,$M$3:$M$8)</f>
        <v>0</v>
      </c>
    </row>
    <row r="4" spans="1:17" x14ac:dyDescent="0.4">
      <c r="A4" s="3">
        <v>36400</v>
      </c>
      <c r="B4" s="3">
        <v>33752</v>
      </c>
      <c r="C4" s="3">
        <v>38649</v>
      </c>
      <c r="E4" s="6">
        <f t="shared" ref="E4:E54" si="1">ROUND(A4,-3)</f>
        <v>36000</v>
      </c>
      <c r="F4" s="6">
        <f t="shared" ref="F4:F54" si="2">ROUND(B4,-3)</f>
        <v>34000</v>
      </c>
      <c r="G4" s="6">
        <f t="shared" ref="G4:G54" si="3">ROUND(C4,-3)</f>
        <v>39000</v>
      </c>
      <c r="I4" s="6"/>
      <c r="J4" s="6"/>
      <c r="K4" s="6"/>
      <c r="M4" s="2">
        <v>27999.999999999902</v>
      </c>
      <c r="N4" s="2" t="s">
        <v>29</v>
      </c>
      <c r="O4" s="2">
        <v>3</v>
      </c>
      <c r="P4" s="2">
        <v>4</v>
      </c>
      <c r="Q4" s="2">
        <v>3</v>
      </c>
    </row>
    <row r="5" spans="1:17" x14ac:dyDescent="0.4">
      <c r="A5" s="3">
        <v>38254</v>
      </c>
      <c r="B5" s="3">
        <v>38151</v>
      </c>
      <c r="C5" s="3">
        <v>42293</v>
      </c>
      <c r="E5" s="6">
        <f t="shared" si="1"/>
        <v>38000</v>
      </c>
      <c r="F5" s="6">
        <f t="shared" si="2"/>
        <v>38000</v>
      </c>
      <c r="G5" s="6">
        <f t="shared" si="3"/>
        <v>42000</v>
      </c>
      <c r="I5" s="6"/>
      <c r="J5" s="6"/>
      <c r="K5" s="6"/>
      <c r="M5" s="2">
        <v>30999.999999999902</v>
      </c>
      <c r="N5" s="2" t="s">
        <v>30</v>
      </c>
      <c r="O5" s="2">
        <v>10</v>
      </c>
      <c r="P5" s="2">
        <v>11</v>
      </c>
      <c r="Q5" s="2">
        <v>9</v>
      </c>
    </row>
    <row r="6" spans="1:17" x14ac:dyDescent="0.4">
      <c r="A6" s="3">
        <v>37388</v>
      </c>
      <c r="B6" s="3">
        <v>33906</v>
      </c>
      <c r="C6" s="3">
        <v>35514</v>
      </c>
      <c r="E6" s="6">
        <f t="shared" si="1"/>
        <v>37000</v>
      </c>
      <c r="F6" s="6">
        <f t="shared" si="2"/>
        <v>34000</v>
      </c>
      <c r="G6" s="6">
        <f t="shared" si="3"/>
        <v>36000</v>
      </c>
      <c r="I6" s="6"/>
      <c r="J6" s="6"/>
      <c r="K6" s="6"/>
      <c r="M6" s="2">
        <v>33999.999999999898</v>
      </c>
      <c r="N6" s="2" t="s">
        <v>31</v>
      </c>
      <c r="O6" s="2">
        <v>13</v>
      </c>
      <c r="P6" s="2">
        <v>20</v>
      </c>
      <c r="Q6" s="2">
        <v>18</v>
      </c>
    </row>
    <row r="7" spans="1:17" x14ac:dyDescent="0.4">
      <c r="A7" s="3">
        <v>34204</v>
      </c>
      <c r="B7" s="3">
        <v>31371</v>
      </c>
      <c r="C7" s="3">
        <v>34157</v>
      </c>
      <c r="E7" s="6">
        <f t="shared" si="1"/>
        <v>34000</v>
      </c>
      <c r="F7" s="6">
        <f t="shared" si="2"/>
        <v>31000</v>
      </c>
      <c r="G7" s="6">
        <f t="shared" si="3"/>
        <v>34000</v>
      </c>
      <c r="M7" s="2">
        <v>36999.999999999898</v>
      </c>
      <c r="N7" s="2" t="s">
        <v>32</v>
      </c>
      <c r="O7" s="2">
        <v>12</v>
      </c>
      <c r="P7" s="2">
        <v>10</v>
      </c>
      <c r="Q7" s="2">
        <v>13</v>
      </c>
    </row>
    <row r="8" spans="1:17" x14ac:dyDescent="0.4">
      <c r="A8" s="3">
        <v>41826</v>
      </c>
      <c r="B8" s="3">
        <v>38657</v>
      </c>
      <c r="C8" s="3">
        <v>40952</v>
      </c>
      <c r="E8" s="6">
        <f t="shared" si="1"/>
        <v>42000</v>
      </c>
      <c r="F8" s="6">
        <f t="shared" si="2"/>
        <v>39000</v>
      </c>
      <c r="G8" s="6">
        <f t="shared" si="3"/>
        <v>41000</v>
      </c>
      <c r="I8" t="s">
        <v>1</v>
      </c>
      <c r="M8" s="2">
        <v>39999.999999999898</v>
      </c>
      <c r="N8" s="2" t="s">
        <v>33</v>
      </c>
      <c r="O8" s="2">
        <v>10</v>
      </c>
      <c r="P8" s="2">
        <v>4</v>
      </c>
      <c r="Q8" s="2">
        <v>5</v>
      </c>
    </row>
    <row r="9" spans="1:17" x14ac:dyDescent="0.4">
      <c r="A9" s="3">
        <v>34317</v>
      </c>
      <c r="B9" s="3">
        <v>35474</v>
      </c>
      <c r="C9" s="3">
        <v>32208</v>
      </c>
      <c r="E9" s="6">
        <f t="shared" si="1"/>
        <v>34000</v>
      </c>
      <c r="F9" s="6">
        <f t="shared" si="2"/>
        <v>35000</v>
      </c>
      <c r="G9" s="6">
        <f t="shared" si="3"/>
        <v>32000</v>
      </c>
      <c r="I9" s="5" t="s">
        <v>34</v>
      </c>
      <c r="J9" s="5" t="s">
        <v>10</v>
      </c>
      <c r="K9" s="5" t="s">
        <v>9</v>
      </c>
      <c r="M9" s="2"/>
      <c r="N9" s="2" t="s">
        <v>27</v>
      </c>
      <c r="O9" s="2">
        <v>4</v>
      </c>
      <c r="P9" s="2">
        <v>2</v>
      </c>
      <c r="Q9" s="2">
        <v>4</v>
      </c>
    </row>
    <row r="10" spans="1:17" x14ac:dyDescent="0.4">
      <c r="A10" s="3">
        <v>29099</v>
      </c>
      <c r="B10" s="3">
        <v>31451</v>
      </c>
      <c r="C10" s="3">
        <v>28866</v>
      </c>
      <c r="E10" s="6">
        <f t="shared" si="1"/>
        <v>29000</v>
      </c>
      <c r="F10" s="6">
        <f t="shared" si="2"/>
        <v>31000</v>
      </c>
      <c r="G10" s="6">
        <f t="shared" si="3"/>
        <v>29000</v>
      </c>
      <c r="I10" s="6">
        <f>COUNTIF(E3:E54,I3)</f>
        <v>8</v>
      </c>
      <c r="J10" s="6">
        <f t="shared" ref="J10:K10" si="4">COUNTIF(F3:F54,J3)</f>
        <v>9</v>
      </c>
      <c r="K10" s="6">
        <f t="shared" si="4"/>
        <v>9</v>
      </c>
    </row>
    <row r="11" spans="1:17" x14ac:dyDescent="0.4">
      <c r="A11" s="3">
        <v>36776</v>
      </c>
      <c r="B11" s="3">
        <v>33288</v>
      </c>
      <c r="C11" s="3">
        <v>32795</v>
      </c>
      <c r="E11" s="6">
        <f t="shared" si="1"/>
        <v>37000</v>
      </c>
      <c r="F11" s="6">
        <f t="shared" si="2"/>
        <v>33000</v>
      </c>
      <c r="G11" s="6">
        <f t="shared" si="3"/>
        <v>33000</v>
      </c>
    </row>
    <row r="12" spans="1:17" x14ac:dyDescent="0.4">
      <c r="A12" s="3">
        <v>33612</v>
      </c>
      <c r="B12" s="3">
        <v>34718</v>
      </c>
      <c r="C12" s="3">
        <v>37451</v>
      </c>
      <c r="E12" s="6">
        <f t="shared" si="1"/>
        <v>34000</v>
      </c>
      <c r="F12" s="6">
        <f t="shared" si="2"/>
        <v>35000</v>
      </c>
      <c r="G12" s="6">
        <f t="shared" si="3"/>
        <v>37000</v>
      </c>
      <c r="I12" s="8"/>
      <c r="J12" s="8"/>
    </row>
    <row r="13" spans="1:17" x14ac:dyDescent="0.4">
      <c r="A13" s="3">
        <v>36715</v>
      </c>
      <c r="B13" s="3">
        <v>34945</v>
      </c>
      <c r="C13" s="3">
        <v>35448</v>
      </c>
      <c r="E13" s="6">
        <f t="shared" si="1"/>
        <v>37000</v>
      </c>
      <c r="F13" s="6">
        <f t="shared" si="2"/>
        <v>35000</v>
      </c>
      <c r="G13" s="6">
        <f t="shared" si="3"/>
        <v>35000</v>
      </c>
      <c r="I13" s="8"/>
      <c r="J13" s="9"/>
    </row>
    <row r="14" spans="1:17" x14ac:dyDescent="0.4">
      <c r="A14" s="3">
        <v>33343</v>
      </c>
      <c r="B14" s="3">
        <v>31567</v>
      </c>
      <c r="C14" s="3">
        <v>32174</v>
      </c>
      <c r="E14" s="6">
        <f t="shared" si="1"/>
        <v>33000</v>
      </c>
      <c r="F14" s="6">
        <f t="shared" si="2"/>
        <v>32000</v>
      </c>
      <c r="G14" s="6">
        <f t="shared" si="3"/>
        <v>32000</v>
      </c>
      <c r="I14" s="8"/>
      <c r="J14" s="8"/>
    </row>
    <row r="15" spans="1:17" x14ac:dyDescent="0.4">
      <c r="A15" s="3">
        <v>30516</v>
      </c>
      <c r="B15" s="3">
        <v>30042</v>
      </c>
      <c r="C15" s="3">
        <v>30976</v>
      </c>
      <c r="E15" s="6">
        <f t="shared" si="1"/>
        <v>31000</v>
      </c>
      <c r="F15" s="6">
        <f t="shared" si="2"/>
        <v>30000</v>
      </c>
      <c r="G15" s="6">
        <f t="shared" si="3"/>
        <v>31000</v>
      </c>
      <c r="J15" s="9"/>
    </row>
    <row r="16" spans="1:17" x14ac:dyDescent="0.4">
      <c r="A16" s="3">
        <v>32095</v>
      </c>
      <c r="B16" s="3">
        <v>30916</v>
      </c>
      <c r="C16" s="3">
        <v>32026</v>
      </c>
      <c r="E16" s="6">
        <f t="shared" si="1"/>
        <v>32000</v>
      </c>
      <c r="F16" s="6">
        <f t="shared" si="2"/>
        <v>31000</v>
      </c>
      <c r="G16" s="6">
        <f t="shared" si="3"/>
        <v>32000</v>
      </c>
      <c r="J16" s="8"/>
    </row>
    <row r="17" spans="1:10" x14ac:dyDescent="0.4">
      <c r="A17" s="3">
        <v>36248</v>
      </c>
      <c r="B17" s="3">
        <v>37457</v>
      </c>
      <c r="C17" s="3">
        <v>40661</v>
      </c>
      <c r="E17" s="6">
        <f t="shared" si="1"/>
        <v>36000</v>
      </c>
      <c r="F17" s="6">
        <f t="shared" si="2"/>
        <v>37000</v>
      </c>
      <c r="G17" s="6">
        <f t="shared" si="3"/>
        <v>41000</v>
      </c>
      <c r="J17" s="9"/>
    </row>
    <row r="18" spans="1:10" x14ac:dyDescent="0.4">
      <c r="A18" s="3">
        <v>42155</v>
      </c>
      <c r="B18" s="3">
        <v>34871</v>
      </c>
      <c r="C18" s="3">
        <v>36562</v>
      </c>
      <c r="E18" s="6">
        <f t="shared" si="1"/>
        <v>42000</v>
      </c>
      <c r="F18" s="6">
        <f t="shared" si="2"/>
        <v>35000</v>
      </c>
      <c r="G18" s="6">
        <f t="shared" si="3"/>
        <v>37000</v>
      </c>
      <c r="J18" s="8"/>
    </row>
    <row r="19" spans="1:10" x14ac:dyDescent="0.4">
      <c r="A19" s="3">
        <v>34278</v>
      </c>
      <c r="B19" s="3">
        <v>40261</v>
      </c>
      <c r="C19" s="3">
        <v>31511</v>
      </c>
      <c r="E19" s="6">
        <f t="shared" si="1"/>
        <v>34000</v>
      </c>
      <c r="F19" s="6">
        <f t="shared" si="2"/>
        <v>40000</v>
      </c>
      <c r="G19" s="6">
        <f t="shared" si="3"/>
        <v>32000</v>
      </c>
    </row>
    <row r="20" spans="1:10" x14ac:dyDescent="0.4">
      <c r="A20" s="3">
        <v>29717</v>
      </c>
      <c r="B20" s="3">
        <v>31298</v>
      </c>
      <c r="C20" s="3">
        <v>28133</v>
      </c>
      <c r="E20" s="6">
        <f t="shared" si="1"/>
        <v>30000</v>
      </c>
      <c r="F20" s="6">
        <f t="shared" si="2"/>
        <v>31000</v>
      </c>
      <c r="G20" s="6">
        <f t="shared" si="3"/>
        <v>28000</v>
      </c>
    </row>
    <row r="21" spans="1:10" x14ac:dyDescent="0.4">
      <c r="A21" s="3">
        <v>38261</v>
      </c>
      <c r="B21" s="3">
        <v>30654</v>
      </c>
      <c r="C21" s="3">
        <v>32728</v>
      </c>
      <c r="E21" s="6">
        <f t="shared" si="1"/>
        <v>38000</v>
      </c>
      <c r="F21" s="6">
        <f t="shared" si="2"/>
        <v>31000</v>
      </c>
      <c r="G21" s="6">
        <f t="shared" si="3"/>
        <v>33000</v>
      </c>
    </row>
    <row r="22" spans="1:10" x14ac:dyDescent="0.4">
      <c r="A22" s="3">
        <v>37326</v>
      </c>
      <c r="B22" s="3">
        <v>36402</v>
      </c>
      <c r="C22" s="3">
        <v>38066</v>
      </c>
      <c r="E22" s="6">
        <f t="shared" si="1"/>
        <v>37000</v>
      </c>
      <c r="F22" s="6">
        <f t="shared" si="2"/>
        <v>36000</v>
      </c>
      <c r="G22" s="6">
        <f t="shared" si="3"/>
        <v>38000</v>
      </c>
    </row>
    <row r="23" spans="1:10" x14ac:dyDescent="0.4">
      <c r="A23" s="3">
        <v>31703</v>
      </c>
      <c r="B23" s="3">
        <v>31549</v>
      </c>
      <c r="C23" s="3">
        <v>34433</v>
      </c>
      <c r="E23" s="6">
        <f t="shared" si="1"/>
        <v>32000</v>
      </c>
      <c r="F23" s="6">
        <f t="shared" si="2"/>
        <v>32000</v>
      </c>
      <c r="G23" s="6">
        <f t="shared" si="3"/>
        <v>34000</v>
      </c>
    </row>
    <row r="24" spans="1:10" x14ac:dyDescent="0.4">
      <c r="A24" s="3">
        <v>31529</v>
      </c>
      <c r="B24" s="3">
        <v>30379</v>
      </c>
      <c r="C24" s="3">
        <v>32272</v>
      </c>
      <c r="E24" s="6">
        <f t="shared" si="1"/>
        <v>32000</v>
      </c>
      <c r="F24" s="6">
        <f t="shared" si="2"/>
        <v>30000</v>
      </c>
      <c r="G24" s="6">
        <f t="shared" si="3"/>
        <v>32000</v>
      </c>
    </row>
    <row r="25" spans="1:10" x14ac:dyDescent="0.4">
      <c r="A25" s="3">
        <v>34369</v>
      </c>
      <c r="B25" s="3">
        <v>31884</v>
      </c>
      <c r="C25" s="3">
        <v>32297</v>
      </c>
      <c r="E25" s="6">
        <f t="shared" si="1"/>
        <v>34000</v>
      </c>
      <c r="F25" s="6">
        <f t="shared" si="2"/>
        <v>32000</v>
      </c>
      <c r="G25" s="6">
        <f t="shared" si="3"/>
        <v>32000</v>
      </c>
    </row>
    <row r="26" spans="1:10" x14ac:dyDescent="0.4">
      <c r="A26" s="3">
        <v>37685</v>
      </c>
      <c r="B26" s="3">
        <v>31511</v>
      </c>
      <c r="C26" s="3">
        <v>32082</v>
      </c>
      <c r="E26" s="6">
        <f t="shared" si="1"/>
        <v>38000</v>
      </c>
      <c r="F26" s="6">
        <f t="shared" si="2"/>
        <v>32000</v>
      </c>
      <c r="G26" s="6">
        <f t="shared" si="3"/>
        <v>32000</v>
      </c>
    </row>
    <row r="27" spans="1:10" x14ac:dyDescent="0.4">
      <c r="A27" s="3">
        <v>36103</v>
      </c>
      <c r="B27" s="3">
        <v>33382</v>
      </c>
      <c r="C27" s="3">
        <v>36325</v>
      </c>
      <c r="E27" s="6">
        <f t="shared" si="1"/>
        <v>36000</v>
      </c>
      <c r="F27" s="6">
        <f t="shared" si="2"/>
        <v>33000</v>
      </c>
      <c r="G27" s="6">
        <f t="shared" si="3"/>
        <v>36000</v>
      </c>
    </row>
    <row r="28" spans="1:10" x14ac:dyDescent="0.4">
      <c r="A28" s="3">
        <v>38312</v>
      </c>
      <c r="B28" s="3">
        <v>33105</v>
      </c>
      <c r="C28" s="3">
        <v>33912</v>
      </c>
      <c r="E28" s="6">
        <f t="shared" si="1"/>
        <v>38000</v>
      </c>
      <c r="F28" s="6">
        <f t="shared" si="2"/>
        <v>33000</v>
      </c>
      <c r="G28" s="6">
        <f t="shared" si="3"/>
        <v>34000</v>
      </c>
    </row>
    <row r="29" spans="1:10" x14ac:dyDescent="0.4">
      <c r="A29" s="3">
        <v>37015</v>
      </c>
      <c r="B29" s="3">
        <v>36818</v>
      </c>
      <c r="C29" s="3">
        <v>37835</v>
      </c>
      <c r="E29" s="6">
        <f t="shared" si="1"/>
        <v>37000</v>
      </c>
      <c r="F29" s="6">
        <f t="shared" si="2"/>
        <v>37000</v>
      </c>
      <c r="G29" s="6">
        <f t="shared" si="3"/>
        <v>38000</v>
      </c>
    </row>
    <row r="30" spans="1:10" x14ac:dyDescent="0.4">
      <c r="A30" s="3">
        <v>34055</v>
      </c>
      <c r="B30" s="3">
        <v>33827</v>
      </c>
      <c r="C30" s="3">
        <v>36393</v>
      </c>
      <c r="E30" s="6">
        <f t="shared" si="1"/>
        <v>34000</v>
      </c>
      <c r="F30" s="6">
        <f t="shared" si="2"/>
        <v>34000</v>
      </c>
      <c r="G30" s="6">
        <f t="shared" si="3"/>
        <v>36000</v>
      </c>
    </row>
    <row r="31" spans="1:10" x14ac:dyDescent="0.4">
      <c r="A31" s="3">
        <v>34783</v>
      </c>
      <c r="B31" s="3">
        <v>33549</v>
      </c>
      <c r="C31" s="3">
        <v>31077</v>
      </c>
      <c r="E31" s="6">
        <f t="shared" si="1"/>
        <v>35000</v>
      </c>
      <c r="F31" s="6">
        <f t="shared" si="2"/>
        <v>34000</v>
      </c>
      <c r="G31" s="6">
        <f t="shared" si="3"/>
        <v>31000</v>
      </c>
    </row>
    <row r="32" spans="1:10" x14ac:dyDescent="0.4">
      <c r="A32" s="3">
        <v>31154</v>
      </c>
      <c r="B32" s="3">
        <v>30912</v>
      </c>
      <c r="C32" s="3">
        <v>31434</v>
      </c>
      <c r="E32" s="6">
        <f t="shared" si="1"/>
        <v>31000</v>
      </c>
      <c r="F32" s="6">
        <f t="shared" si="2"/>
        <v>31000</v>
      </c>
      <c r="G32" s="6">
        <f t="shared" si="3"/>
        <v>31000</v>
      </c>
    </row>
    <row r="33" spans="1:7" x14ac:dyDescent="0.4">
      <c r="A33" s="3">
        <v>29655</v>
      </c>
      <c r="B33" s="3">
        <v>33544</v>
      </c>
      <c r="C33" s="3">
        <v>34712</v>
      </c>
      <c r="E33" s="6">
        <f t="shared" si="1"/>
        <v>30000</v>
      </c>
      <c r="F33" s="6">
        <f t="shared" si="2"/>
        <v>34000</v>
      </c>
      <c r="G33" s="6">
        <f t="shared" si="3"/>
        <v>35000</v>
      </c>
    </row>
    <row r="34" spans="1:7" x14ac:dyDescent="0.4">
      <c r="A34" s="3">
        <v>33272</v>
      </c>
      <c r="B34" s="3">
        <v>33675</v>
      </c>
      <c r="C34" s="3">
        <v>36492</v>
      </c>
      <c r="E34" s="6">
        <f t="shared" si="1"/>
        <v>33000</v>
      </c>
      <c r="F34" s="6">
        <f t="shared" si="2"/>
        <v>34000</v>
      </c>
      <c r="G34" s="6">
        <f t="shared" si="3"/>
        <v>36000</v>
      </c>
    </row>
    <row r="35" spans="1:7" x14ac:dyDescent="0.4">
      <c r="A35" s="3">
        <v>42587</v>
      </c>
      <c r="B35" s="3">
        <v>37161</v>
      </c>
      <c r="C35" s="3">
        <v>33624</v>
      </c>
      <c r="E35" s="6">
        <f t="shared" si="1"/>
        <v>43000</v>
      </c>
      <c r="F35" s="6">
        <f t="shared" si="2"/>
        <v>37000</v>
      </c>
      <c r="G35" s="6">
        <f t="shared" si="3"/>
        <v>34000</v>
      </c>
    </row>
    <row r="36" spans="1:7" x14ac:dyDescent="0.4">
      <c r="A36" s="3">
        <v>39738</v>
      </c>
      <c r="B36" s="3">
        <v>34105</v>
      </c>
      <c r="C36" s="3">
        <v>34239</v>
      </c>
      <c r="E36" s="6">
        <f t="shared" si="1"/>
        <v>40000</v>
      </c>
      <c r="F36" s="6">
        <f t="shared" si="2"/>
        <v>34000</v>
      </c>
      <c r="G36" s="6">
        <f t="shared" si="3"/>
        <v>34000</v>
      </c>
    </row>
    <row r="37" spans="1:7" x14ac:dyDescent="0.4">
      <c r="A37" s="3">
        <v>32093</v>
      </c>
      <c r="B37" s="3">
        <v>33667</v>
      </c>
      <c r="C37" s="3">
        <v>29467</v>
      </c>
      <c r="E37" s="6">
        <f t="shared" si="1"/>
        <v>32000</v>
      </c>
      <c r="F37" s="6">
        <f t="shared" si="2"/>
        <v>34000</v>
      </c>
      <c r="G37" s="6">
        <f t="shared" si="3"/>
        <v>29000</v>
      </c>
    </row>
    <row r="38" spans="1:7" x14ac:dyDescent="0.4">
      <c r="A38" s="3">
        <v>32839</v>
      </c>
      <c r="B38" s="3">
        <v>31281</v>
      </c>
      <c r="C38" s="3">
        <v>33910</v>
      </c>
      <c r="E38" s="6">
        <f t="shared" si="1"/>
        <v>33000</v>
      </c>
      <c r="F38" s="6">
        <f t="shared" si="2"/>
        <v>31000</v>
      </c>
      <c r="G38" s="6">
        <f t="shared" si="3"/>
        <v>34000</v>
      </c>
    </row>
    <row r="39" spans="1:7" x14ac:dyDescent="0.4">
      <c r="A39" s="3">
        <v>46613</v>
      </c>
      <c r="B39" s="3">
        <v>41639</v>
      </c>
      <c r="C39" s="3">
        <v>41801</v>
      </c>
      <c r="E39" s="6">
        <f t="shared" si="1"/>
        <v>47000</v>
      </c>
      <c r="F39" s="6">
        <f t="shared" si="2"/>
        <v>42000</v>
      </c>
      <c r="G39" s="6">
        <f t="shared" si="3"/>
        <v>42000</v>
      </c>
    </row>
    <row r="40" spans="1:7" x14ac:dyDescent="0.4">
      <c r="A40" s="3">
        <v>33893</v>
      </c>
      <c r="B40" s="3">
        <v>32658</v>
      </c>
      <c r="C40" s="3">
        <v>29569</v>
      </c>
      <c r="E40" s="6">
        <f t="shared" si="1"/>
        <v>34000</v>
      </c>
      <c r="F40" s="6">
        <f t="shared" si="2"/>
        <v>33000</v>
      </c>
      <c r="G40" s="6">
        <f t="shared" si="3"/>
        <v>30000</v>
      </c>
    </row>
    <row r="41" spans="1:7" x14ac:dyDescent="0.4">
      <c r="A41" s="3">
        <v>29571</v>
      </c>
      <c r="B41" s="3">
        <v>29263</v>
      </c>
      <c r="C41" s="3">
        <v>31115</v>
      </c>
      <c r="E41" s="6">
        <f t="shared" si="1"/>
        <v>30000</v>
      </c>
      <c r="F41" s="6">
        <f t="shared" si="2"/>
        <v>29000</v>
      </c>
      <c r="G41" s="6">
        <f t="shared" si="3"/>
        <v>31000</v>
      </c>
    </row>
    <row r="42" spans="1:7" x14ac:dyDescent="0.4">
      <c r="A42" s="3">
        <v>33927</v>
      </c>
      <c r="B42" s="3">
        <v>31371</v>
      </c>
      <c r="C42" s="3">
        <v>26857</v>
      </c>
      <c r="E42" s="6">
        <f t="shared" si="1"/>
        <v>34000</v>
      </c>
      <c r="F42" s="6">
        <f t="shared" si="2"/>
        <v>31000</v>
      </c>
      <c r="G42" s="6">
        <f t="shared" si="3"/>
        <v>27000</v>
      </c>
    </row>
    <row r="43" spans="1:7" x14ac:dyDescent="0.4">
      <c r="A43" s="3">
        <v>29870</v>
      </c>
      <c r="B43" s="3">
        <v>29176</v>
      </c>
      <c r="C43" s="3">
        <v>28288</v>
      </c>
      <c r="E43" s="6">
        <f t="shared" si="1"/>
        <v>30000</v>
      </c>
      <c r="F43" s="6">
        <f t="shared" si="2"/>
        <v>29000</v>
      </c>
      <c r="G43" s="6">
        <f t="shared" si="3"/>
        <v>28000</v>
      </c>
    </row>
    <row r="44" spans="1:7" x14ac:dyDescent="0.4">
      <c r="A44" s="3">
        <v>28865</v>
      </c>
      <c r="B44" s="3">
        <v>27364</v>
      </c>
      <c r="C44" s="3">
        <v>26869</v>
      </c>
      <c r="E44" s="6">
        <f t="shared" si="1"/>
        <v>29000</v>
      </c>
      <c r="F44" s="6">
        <f t="shared" si="2"/>
        <v>27000</v>
      </c>
      <c r="G44" s="6">
        <f t="shared" si="3"/>
        <v>27000</v>
      </c>
    </row>
    <row r="45" spans="1:7" x14ac:dyDescent="0.4">
      <c r="A45" s="3">
        <v>28701</v>
      </c>
      <c r="B45" s="3">
        <v>28460</v>
      </c>
      <c r="C45" s="3">
        <v>29243</v>
      </c>
      <c r="E45" s="6">
        <f t="shared" si="1"/>
        <v>29000</v>
      </c>
      <c r="F45" s="6">
        <f t="shared" si="2"/>
        <v>28000</v>
      </c>
      <c r="G45" s="6">
        <f t="shared" si="3"/>
        <v>29000</v>
      </c>
    </row>
    <row r="46" spans="1:7" x14ac:dyDescent="0.4">
      <c r="A46" s="3">
        <v>26798</v>
      </c>
      <c r="B46" s="3">
        <v>27511</v>
      </c>
      <c r="C46" s="3">
        <v>28958</v>
      </c>
      <c r="E46" s="6">
        <f t="shared" si="1"/>
        <v>27000</v>
      </c>
      <c r="F46" s="6">
        <f t="shared" si="2"/>
        <v>28000</v>
      </c>
      <c r="G46" s="6">
        <f t="shared" si="3"/>
        <v>29000</v>
      </c>
    </row>
    <row r="47" spans="1:7" x14ac:dyDescent="0.4">
      <c r="A47" s="3">
        <v>27064</v>
      </c>
      <c r="B47" s="3">
        <v>26466</v>
      </c>
      <c r="C47" s="3">
        <v>31536</v>
      </c>
      <c r="E47" s="6">
        <f t="shared" si="1"/>
        <v>27000</v>
      </c>
      <c r="F47" s="6">
        <f t="shared" si="2"/>
        <v>26000</v>
      </c>
      <c r="G47" s="6">
        <f t="shared" si="3"/>
        <v>32000</v>
      </c>
    </row>
    <row r="48" spans="1:7" x14ac:dyDescent="0.4">
      <c r="A48" s="3">
        <v>25887</v>
      </c>
      <c r="B48" s="3">
        <v>27306</v>
      </c>
      <c r="C48" s="3">
        <v>28948</v>
      </c>
      <c r="E48" s="6">
        <f t="shared" si="1"/>
        <v>26000</v>
      </c>
      <c r="F48" s="6">
        <f t="shared" si="2"/>
        <v>27000</v>
      </c>
      <c r="G48" s="6">
        <f t="shared" si="3"/>
        <v>29000</v>
      </c>
    </row>
    <row r="49" spans="1:7" x14ac:dyDescent="0.4">
      <c r="A49" s="3">
        <v>28367</v>
      </c>
      <c r="B49" s="3">
        <v>24662</v>
      </c>
      <c r="C49" s="3">
        <v>25711</v>
      </c>
      <c r="E49" s="6">
        <f t="shared" si="1"/>
        <v>28000</v>
      </c>
      <c r="F49" s="6">
        <f t="shared" si="2"/>
        <v>25000</v>
      </c>
      <c r="G49" s="6">
        <f t="shared" si="3"/>
        <v>26000</v>
      </c>
    </row>
    <row r="50" spans="1:7" x14ac:dyDescent="0.4">
      <c r="A50" s="3">
        <v>35985</v>
      </c>
      <c r="B50" s="3">
        <v>30921</v>
      </c>
      <c r="C50" s="3">
        <v>32292</v>
      </c>
      <c r="E50" s="6">
        <f t="shared" si="1"/>
        <v>36000</v>
      </c>
      <c r="F50" s="6">
        <f t="shared" si="2"/>
        <v>31000</v>
      </c>
      <c r="G50" s="6">
        <f t="shared" si="3"/>
        <v>32000</v>
      </c>
    </row>
    <row r="51" spans="1:7" x14ac:dyDescent="0.4">
      <c r="A51" s="3">
        <v>39631</v>
      </c>
      <c r="B51" s="3">
        <v>36738</v>
      </c>
      <c r="C51" s="3">
        <v>38637</v>
      </c>
      <c r="E51" s="6">
        <f t="shared" si="1"/>
        <v>40000</v>
      </c>
      <c r="F51" s="6">
        <f t="shared" si="2"/>
        <v>37000</v>
      </c>
      <c r="G51" s="6">
        <f t="shared" si="3"/>
        <v>39000</v>
      </c>
    </row>
    <row r="52" spans="1:7" x14ac:dyDescent="0.4">
      <c r="A52" s="3">
        <v>32802</v>
      </c>
      <c r="B52" s="3">
        <v>28295</v>
      </c>
      <c r="C52" s="3">
        <v>35193</v>
      </c>
      <c r="E52" s="6">
        <f t="shared" si="1"/>
        <v>33000</v>
      </c>
      <c r="F52" s="6">
        <f t="shared" si="2"/>
        <v>28000</v>
      </c>
      <c r="G52" s="6">
        <f t="shared" si="3"/>
        <v>35000</v>
      </c>
    </row>
    <row r="53" spans="1:7" x14ac:dyDescent="0.4">
      <c r="A53" s="3">
        <v>39491</v>
      </c>
      <c r="B53" s="3">
        <v>34662</v>
      </c>
      <c r="C53" s="3">
        <v>36479</v>
      </c>
      <c r="E53" s="6">
        <f t="shared" si="1"/>
        <v>39000</v>
      </c>
      <c r="F53" s="6">
        <f t="shared" si="2"/>
        <v>35000</v>
      </c>
      <c r="G53" s="6">
        <f t="shared" si="3"/>
        <v>36000</v>
      </c>
    </row>
    <row r="54" spans="1:7" x14ac:dyDescent="0.4">
      <c r="A54" s="3">
        <v>28849</v>
      </c>
      <c r="B54" s="3">
        <v>29456</v>
      </c>
      <c r="C54" s="3">
        <v>31286</v>
      </c>
      <c r="E54" s="6">
        <f t="shared" si="1"/>
        <v>29000</v>
      </c>
      <c r="F54" s="6">
        <f t="shared" si="2"/>
        <v>29000</v>
      </c>
      <c r="G54" s="6">
        <f t="shared" si="3"/>
        <v>31000</v>
      </c>
    </row>
  </sheetData>
  <phoneticPr fontId="1"/>
  <conditionalFormatting sqref="O3:Q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{B9E67C88-00D3-475D-B76B-E340F4CEE27C}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9E67C88-00D3-475D-B76B-E340F4CEE27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O3:Q9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F4D19-B222-407E-82EC-25B287FE00AA}">
  <dimension ref="A1:Q54"/>
  <sheetViews>
    <sheetView workbookViewId="0">
      <selection activeCell="E3" sqref="E3"/>
    </sheetView>
  </sheetViews>
  <sheetFormatPr defaultRowHeight="18.75" x14ac:dyDescent="0.4"/>
  <cols>
    <col min="1" max="3" width="10.625" customWidth="1"/>
    <col min="4" max="4" width="3.375" customWidth="1"/>
    <col min="5" max="7" width="10.625" customWidth="1"/>
    <col min="8" max="8" width="3" customWidth="1"/>
    <col min="9" max="11" width="10.625" customWidth="1"/>
    <col min="12" max="12" width="3.75" customWidth="1"/>
    <col min="13" max="13" width="11" bestFit="1" customWidth="1"/>
    <col min="14" max="14" width="19" customWidth="1"/>
    <col min="15" max="15" width="11.375" customWidth="1"/>
    <col min="16" max="17" width="11" bestFit="1" customWidth="1"/>
  </cols>
  <sheetData>
    <row r="1" spans="1:17" x14ac:dyDescent="0.4">
      <c r="A1" t="s">
        <v>3</v>
      </c>
      <c r="C1" t="s">
        <v>11</v>
      </c>
      <c r="E1" t="s">
        <v>12</v>
      </c>
      <c r="I1" t="s">
        <v>2</v>
      </c>
      <c r="M1" t="s">
        <v>6</v>
      </c>
      <c r="O1" s="1">
        <v>1E-10</v>
      </c>
    </row>
    <row r="2" spans="1:17" x14ac:dyDescent="0.4">
      <c r="A2" s="4" t="s">
        <v>34</v>
      </c>
      <c r="B2" s="4" t="s">
        <v>10</v>
      </c>
      <c r="C2" s="4" t="s">
        <v>9</v>
      </c>
      <c r="E2" s="5" t="s">
        <v>34</v>
      </c>
      <c r="F2" s="5" t="s">
        <v>10</v>
      </c>
      <c r="G2" s="5" t="s">
        <v>9</v>
      </c>
      <c r="I2" s="5" t="s">
        <v>34</v>
      </c>
      <c r="J2" s="5" t="s">
        <v>10</v>
      </c>
      <c r="K2" s="5" t="s">
        <v>9</v>
      </c>
      <c r="M2" s="7" t="s">
        <v>0</v>
      </c>
      <c r="N2" s="7"/>
      <c r="O2" s="7" t="s">
        <v>34</v>
      </c>
      <c r="P2" s="7" t="s">
        <v>10</v>
      </c>
      <c r="Q2" s="7" t="s">
        <v>9</v>
      </c>
    </row>
    <row r="3" spans="1:17" x14ac:dyDescent="0.4">
      <c r="A3" s="9">
        <v>83360</v>
      </c>
      <c r="B3" s="9">
        <v>72580</v>
      </c>
      <c r="C3" s="9">
        <v>67220</v>
      </c>
      <c r="E3" s="6" cm="1">
        <f t="array" ref="E3:G54">ROUND(A3:C54,-3)</f>
        <v>83000</v>
      </c>
      <c r="F3" s="6">
        <v>73000</v>
      </c>
      <c r="G3" s="6">
        <v>67000</v>
      </c>
      <c r="I3" s="6" cm="1">
        <f t="array" ref="I3">_xlfn.MODE.MULT(E3:E54)</f>
        <v>73000</v>
      </c>
      <c r="J3" s="6" cm="1">
        <f t="array" ref="J3">_xlfn.MODE.MULT(F3:F54)</f>
        <v>53000</v>
      </c>
      <c r="K3" s="6" cm="1">
        <f t="array" ref="K3:K5">_xlfn.MODE.MULT(G3:G54)</f>
        <v>56000</v>
      </c>
      <c r="M3" s="2">
        <v>49999.999999999898</v>
      </c>
      <c r="N3" s="2" t="s">
        <v>18</v>
      </c>
      <c r="O3" s="2" cm="1">
        <f t="array" ref="O3:O9">FREQUENCY(A3:A54,$M$3:$M$8)</f>
        <v>1</v>
      </c>
      <c r="P3" s="2" cm="1">
        <f t="array" ref="P3:P9">FREQUENCY(B3:B54,$M$3:$M$8)</f>
        <v>4</v>
      </c>
      <c r="Q3" s="2" cm="1">
        <f t="array" ref="Q3:Q9">FREQUENCY(C3:C54,$M$3:$M$8)</f>
        <v>8</v>
      </c>
    </row>
    <row r="4" spans="1:17" x14ac:dyDescent="0.4">
      <c r="A4" s="9">
        <v>72540</v>
      </c>
      <c r="B4" s="9">
        <v>64640</v>
      </c>
      <c r="C4" s="9">
        <v>57430</v>
      </c>
      <c r="E4" s="6">
        <v>73000</v>
      </c>
      <c r="F4" s="6">
        <v>65000</v>
      </c>
      <c r="G4" s="6">
        <v>57000</v>
      </c>
      <c r="I4" s="6"/>
      <c r="J4" s="6"/>
      <c r="K4" s="6">
        <v>66000</v>
      </c>
      <c r="M4" s="2">
        <v>59999.999999999898</v>
      </c>
      <c r="N4" s="2" t="s">
        <v>13</v>
      </c>
      <c r="O4" s="2">
        <v>5</v>
      </c>
      <c r="P4" s="2">
        <v>20</v>
      </c>
      <c r="Q4" s="2">
        <v>21</v>
      </c>
    </row>
    <row r="5" spans="1:17" x14ac:dyDescent="0.4">
      <c r="A5" s="9">
        <v>72960</v>
      </c>
      <c r="B5" s="9">
        <v>74340</v>
      </c>
      <c r="C5" s="9">
        <v>65239.999999999993</v>
      </c>
      <c r="E5" s="6">
        <v>73000</v>
      </c>
      <c r="F5" s="6">
        <v>74000</v>
      </c>
      <c r="G5" s="6">
        <v>65000</v>
      </c>
      <c r="I5" s="6"/>
      <c r="J5" s="6"/>
      <c r="K5" s="6">
        <v>53000</v>
      </c>
      <c r="M5" s="2">
        <v>69999.999999999898</v>
      </c>
      <c r="N5" s="2" t="s">
        <v>14</v>
      </c>
      <c r="O5" s="2">
        <v>17</v>
      </c>
      <c r="P5" s="2">
        <v>21</v>
      </c>
      <c r="Q5" s="2">
        <v>16</v>
      </c>
    </row>
    <row r="6" spans="1:17" x14ac:dyDescent="0.4">
      <c r="A6" s="9">
        <v>57420</v>
      </c>
      <c r="B6" s="9">
        <v>53310</v>
      </c>
      <c r="C6" s="9">
        <v>48260</v>
      </c>
      <c r="E6" s="6">
        <v>57000</v>
      </c>
      <c r="F6" s="6">
        <v>53000</v>
      </c>
      <c r="G6" s="6">
        <v>48000</v>
      </c>
      <c r="I6" s="6"/>
      <c r="J6" s="6"/>
      <c r="K6" s="6"/>
      <c r="M6" s="2">
        <v>79999.999999999898</v>
      </c>
      <c r="N6" s="2" t="s">
        <v>15</v>
      </c>
      <c r="O6" s="2">
        <v>20</v>
      </c>
      <c r="P6" s="2">
        <v>5</v>
      </c>
      <c r="Q6" s="2">
        <v>6</v>
      </c>
    </row>
    <row r="7" spans="1:17" x14ac:dyDescent="0.4">
      <c r="A7" s="9">
        <v>79930</v>
      </c>
      <c r="B7" s="9">
        <v>56170</v>
      </c>
      <c r="C7" s="9">
        <v>55150</v>
      </c>
      <c r="E7" s="6">
        <v>80000</v>
      </c>
      <c r="F7" s="6">
        <v>56000</v>
      </c>
      <c r="G7" s="6">
        <v>55000</v>
      </c>
      <c r="M7" s="2">
        <v>89999.999999999898</v>
      </c>
      <c r="N7" s="2" t="s">
        <v>16</v>
      </c>
      <c r="O7" s="2">
        <v>5</v>
      </c>
      <c r="P7" s="2">
        <v>2</v>
      </c>
      <c r="Q7" s="2">
        <v>1</v>
      </c>
    </row>
    <row r="8" spans="1:17" x14ac:dyDescent="0.4">
      <c r="A8" s="9">
        <v>93360</v>
      </c>
      <c r="B8" s="9">
        <v>72770</v>
      </c>
      <c r="C8" s="9">
        <v>72360</v>
      </c>
      <c r="E8" s="6">
        <v>93000</v>
      </c>
      <c r="F8" s="6">
        <v>73000</v>
      </c>
      <c r="G8" s="6">
        <v>72000</v>
      </c>
      <c r="I8" t="s">
        <v>1</v>
      </c>
      <c r="M8" s="2">
        <v>99999.999999999898</v>
      </c>
      <c r="N8" s="2" t="s">
        <v>17</v>
      </c>
      <c r="O8" s="2">
        <v>3</v>
      </c>
      <c r="P8" s="2">
        <v>0</v>
      </c>
      <c r="Q8" s="2">
        <v>0</v>
      </c>
    </row>
    <row r="9" spans="1:17" x14ac:dyDescent="0.4">
      <c r="A9" s="9">
        <v>77150</v>
      </c>
      <c r="B9" s="9">
        <v>86390</v>
      </c>
      <c r="C9" s="9">
        <v>87540</v>
      </c>
      <c r="E9" s="6">
        <v>77000</v>
      </c>
      <c r="F9" s="6">
        <v>86000</v>
      </c>
      <c r="G9" s="6">
        <v>88000</v>
      </c>
      <c r="I9" s="5" t="s">
        <v>34</v>
      </c>
      <c r="J9" s="5" t="s">
        <v>10</v>
      </c>
      <c r="K9" s="5" t="s">
        <v>9</v>
      </c>
      <c r="M9" s="2"/>
      <c r="N9" s="2" t="s">
        <v>19</v>
      </c>
      <c r="O9" s="2">
        <v>1</v>
      </c>
      <c r="P9" s="2">
        <v>0</v>
      </c>
      <c r="Q9" s="2">
        <v>0</v>
      </c>
    </row>
    <row r="10" spans="1:17" x14ac:dyDescent="0.4">
      <c r="A10" s="9">
        <v>66890</v>
      </c>
      <c r="B10" s="9">
        <v>53020</v>
      </c>
      <c r="C10" s="9">
        <v>45150</v>
      </c>
      <c r="E10" s="6">
        <v>67000</v>
      </c>
      <c r="F10" s="6">
        <v>53000</v>
      </c>
      <c r="G10" s="6">
        <v>45000</v>
      </c>
      <c r="I10" s="6">
        <f>COUNTIF(E3:E54,I3)</f>
        <v>5</v>
      </c>
      <c r="J10" s="6">
        <f t="shared" ref="J10:K10" si="0">COUNTIF(F3:F54,J3)</f>
        <v>5</v>
      </c>
      <c r="K10" s="6">
        <f t="shared" si="0"/>
        <v>4</v>
      </c>
    </row>
    <row r="11" spans="1:17" x14ac:dyDescent="0.4">
      <c r="A11" s="9">
        <v>60250</v>
      </c>
      <c r="B11" s="9">
        <v>67720</v>
      </c>
      <c r="C11" s="9">
        <v>56300</v>
      </c>
      <c r="E11" s="6">
        <v>60000</v>
      </c>
      <c r="F11" s="6">
        <v>68000</v>
      </c>
      <c r="G11" s="6">
        <v>56000</v>
      </c>
    </row>
    <row r="12" spans="1:17" x14ac:dyDescent="0.4">
      <c r="A12" s="9">
        <v>62610</v>
      </c>
      <c r="B12" s="9">
        <v>65129.999999999993</v>
      </c>
      <c r="C12" s="9">
        <v>66520</v>
      </c>
      <c r="E12" s="6">
        <v>63000</v>
      </c>
      <c r="F12" s="6">
        <v>65000</v>
      </c>
      <c r="G12" s="6">
        <v>67000</v>
      </c>
      <c r="I12" s="8"/>
    </row>
    <row r="13" spans="1:17" x14ac:dyDescent="0.4">
      <c r="A13" s="9">
        <v>75880</v>
      </c>
      <c r="B13" s="9">
        <v>64510.000000000007</v>
      </c>
      <c r="C13" s="9">
        <v>68960</v>
      </c>
      <c r="E13" s="6">
        <v>76000</v>
      </c>
      <c r="F13" s="6">
        <v>65000</v>
      </c>
      <c r="G13" s="6">
        <v>69000</v>
      </c>
      <c r="I13" s="8"/>
    </row>
    <row r="14" spans="1:17" x14ac:dyDescent="0.4">
      <c r="A14" s="9">
        <v>62480</v>
      </c>
      <c r="B14" s="9">
        <v>62640</v>
      </c>
      <c r="C14" s="9">
        <v>47560</v>
      </c>
      <c r="E14" s="6">
        <v>62000</v>
      </c>
      <c r="F14" s="6">
        <v>63000</v>
      </c>
      <c r="G14" s="6">
        <v>48000</v>
      </c>
      <c r="I14" s="8"/>
      <c r="J14" s="8"/>
    </row>
    <row r="15" spans="1:17" x14ac:dyDescent="0.4">
      <c r="A15" s="9">
        <v>59900</v>
      </c>
      <c r="B15" s="9">
        <v>52800</v>
      </c>
      <c r="C15" s="9">
        <v>46000</v>
      </c>
      <c r="E15" s="6">
        <v>60000</v>
      </c>
      <c r="F15" s="6">
        <v>53000</v>
      </c>
      <c r="G15" s="6">
        <v>46000</v>
      </c>
    </row>
    <row r="16" spans="1:17" x14ac:dyDescent="0.4">
      <c r="A16" s="9">
        <v>61780</v>
      </c>
      <c r="B16" s="9">
        <v>60600</v>
      </c>
      <c r="C16" s="9">
        <v>54180</v>
      </c>
      <c r="E16" s="6">
        <v>62000</v>
      </c>
      <c r="F16" s="6">
        <v>61000</v>
      </c>
      <c r="G16" s="6">
        <v>54000</v>
      </c>
    </row>
    <row r="17" spans="1:7" x14ac:dyDescent="0.4">
      <c r="A17" s="9">
        <v>76170</v>
      </c>
      <c r="B17" s="9">
        <v>49960</v>
      </c>
      <c r="C17" s="9">
        <v>78700</v>
      </c>
      <c r="E17" s="6">
        <v>76000</v>
      </c>
      <c r="F17" s="6">
        <v>50000</v>
      </c>
      <c r="G17" s="6">
        <v>79000</v>
      </c>
    </row>
    <row r="18" spans="1:7" x14ac:dyDescent="0.4">
      <c r="A18" s="9">
        <v>95330</v>
      </c>
      <c r="B18" s="9">
        <v>63740</v>
      </c>
      <c r="C18" s="9">
        <v>65580</v>
      </c>
      <c r="E18" s="6">
        <v>95000</v>
      </c>
      <c r="F18" s="6">
        <v>64000</v>
      </c>
      <c r="G18" s="6">
        <v>66000</v>
      </c>
    </row>
    <row r="19" spans="1:7" x14ac:dyDescent="0.4">
      <c r="A19" s="9">
        <v>69820</v>
      </c>
      <c r="B19" s="9">
        <v>68600</v>
      </c>
      <c r="C19" s="9">
        <v>55450</v>
      </c>
      <c r="E19" s="6">
        <v>70000</v>
      </c>
      <c r="F19" s="6">
        <v>69000</v>
      </c>
      <c r="G19" s="6">
        <v>55000</v>
      </c>
    </row>
    <row r="20" spans="1:7" x14ac:dyDescent="0.4">
      <c r="A20" s="9">
        <v>58100</v>
      </c>
      <c r="B20" s="9">
        <v>81070</v>
      </c>
      <c r="C20" s="9">
        <v>75440</v>
      </c>
      <c r="E20" s="6">
        <v>58000</v>
      </c>
      <c r="F20" s="6">
        <v>81000</v>
      </c>
      <c r="G20" s="6">
        <v>75000</v>
      </c>
    </row>
    <row r="21" spans="1:7" x14ac:dyDescent="0.4">
      <c r="A21" s="9">
        <v>74130</v>
      </c>
      <c r="B21" s="9">
        <v>56360</v>
      </c>
      <c r="C21" s="9">
        <v>60790</v>
      </c>
      <c r="E21" s="6">
        <v>74000</v>
      </c>
      <c r="F21" s="6">
        <v>56000</v>
      </c>
      <c r="G21" s="6">
        <v>61000</v>
      </c>
    </row>
    <row r="22" spans="1:7" x14ac:dyDescent="0.4">
      <c r="A22" s="9">
        <v>71070</v>
      </c>
      <c r="B22" s="9">
        <v>57590</v>
      </c>
      <c r="C22" s="9">
        <v>55680</v>
      </c>
      <c r="E22" s="6">
        <v>71000</v>
      </c>
      <c r="F22" s="6">
        <v>58000</v>
      </c>
      <c r="G22" s="6">
        <v>56000</v>
      </c>
    </row>
    <row r="23" spans="1:7" x14ac:dyDescent="0.4">
      <c r="A23" s="9">
        <v>65710</v>
      </c>
      <c r="B23" s="9">
        <v>60630</v>
      </c>
      <c r="C23" s="9">
        <v>75740</v>
      </c>
      <c r="E23" s="6">
        <v>66000</v>
      </c>
      <c r="F23" s="6">
        <v>61000</v>
      </c>
      <c r="G23" s="6">
        <v>76000</v>
      </c>
    </row>
    <row r="24" spans="1:7" x14ac:dyDescent="0.4">
      <c r="A24" s="9">
        <v>95790</v>
      </c>
      <c r="B24" s="9">
        <v>71240</v>
      </c>
      <c r="C24" s="9">
        <v>65970</v>
      </c>
      <c r="E24" s="6">
        <v>96000</v>
      </c>
      <c r="F24" s="6">
        <v>71000</v>
      </c>
      <c r="G24" s="6">
        <v>66000</v>
      </c>
    </row>
    <row r="25" spans="1:7" x14ac:dyDescent="0.4">
      <c r="A25" s="9">
        <v>69010</v>
      </c>
      <c r="B25" s="9">
        <v>62160</v>
      </c>
      <c r="C25" s="9">
        <v>58820</v>
      </c>
      <c r="E25" s="6">
        <v>69000</v>
      </c>
      <c r="F25" s="6">
        <v>62000</v>
      </c>
      <c r="G25" s="6">
        <v>59000</v>
      </c>
    </row>
    <row r="26" spans="1:7" x14ac:dyDescent="0.4">
      <c r="A26" s="9">
        <v>62690</v>
      </c>
      <c r="B26" s="9">
        <v>61190</v>
      </c>
      <c r="C26" s="9">
        <v>65600</v>
      </c>
      <c r="E26" s="6">
        <v>63000</v>
      </c>
      <c r="F26" s="6">
        <v>61000</v>
      </c>
      <c r="G26" s="6">
        <v>66000</v>
      </c>
    </row>
    <row r="27" spans="1:7" x14ac:dyDescent="0.4">
      <c r="A27" s="9">
        <v>89870</v>
      </c>
      <c r="B27" s="9">
        <v>62880</v>
      </c>
      <c r="C27" s="9">
        <v>58140</v>
      </c>
      <c r="E27" s="6">
        <v>90000</v>
      </c>
      <c r="F27" s="6">
        <v>63000</v>
      </c>
      <c r="G27" s="6">
        <v>58000</v>
      </c>
    </row>
    <row r="28" spans="1:7" x14ac:dyDescent="0.4">
      <c r="A28" s="9">
        <v>80320</v>
      </c>
      <c r="B28" s="9">
        <v>59430</v>
      </c>
      <c r="C28" s="9">
        <v>55500</v>
      </c>
      <c r="E28" s="6">
        <v>80000</v>
      </c>
      <c r="F28" s="6">
        <v>59000</v>
      </c>
      <c r="G28" s="6">
        <v>56000</v>
      </c>
    </row>
    <row r="29" spans="1:7" x14ac:dyDescent="0.4">
      <c r="A29" s="9">
        <v>72750</v>
      </c>
      <c r="B29" s="9">
        <v>59090</v>
      </c>
      <c r="C29" s="9">
        <v>52650</v>
      </c>
      <c r="E29" s="6">
        <v>73000</v>
      </c>
      <c r="F29" s="6">
        <v>59000</v>
      </c>
      <c r="G29" s="6">
        <v>53000</v>
      </c>
    </row>
    <row r="30" spans="1:7" x14ac:dyDescent="0.4">
      <c r="A30" s="9">
        <v>69050</v>
      </c>
      <c r="B30" s="9">
        <v>47380</v>
      </c>
      <c r="C30" s="9">
        <v>56160</v>
      </c>
      <c r="E30" s="6">
        <v>69000</v>
      </c>
      <c r="F30" s="6">
        <v>47000</v>
      </c>
      <c r="G30" s="6">
        <v>56000</v>
      </c>
    </row>
    <row r="31" spans="1:7" x14ac:dyDescent="0.4">
      <c r="A31" s="9">
        <v>70860</v>
      </c>
      <c r="B31" s="9">
        <v>61730</v>
      </c>
      <c r="C31" s="9">
        <v>48300</v>
      </c>
      <c r="E31" s="6">
        <v>71000</v>
      </c>
      <c r="F31" s="6">
        <v>62000</v>
      </c>
      <c r="G31" s="6">
        <v>48000</v>
      </c>
    </row>
    <row r="32" spans="1:7" x14ac:dyDescent="0.4">
      <c r="A32" s="9">
        <v>76340</v>
      </c>
      <c r="B32" s="9">
        <v>68260</v>
      </c>
      <c r="C32" s="9">
        <v>60360</v>
      </c>
      <c r="E32" s="6">
        <v>76000</v>
      </c>
      <c r="F32" s="6">
        <v>68000</v>
      </c>
      <c r="G32" s="6">
        <v>60000</v>
      </c>
    </row>
    <row r="33" spans="1:7" x14ac:dyDescent="0.4">
      <c r="A33" s="9">
        <v>71580</v>
      </c>
      <c r="B33" s="9">
        <v>55700</v>
      </c>
      <c r="C33" s="9">
        <v>43870</v>
      </c>
      <c r="E33" s="6">
        <v>72000</v>
      </c>
      <c r="F33" s="6">
        <v>56000</v>
      </c>
      <c r="G33" s="6">
        <v>44000</v>
      </c>
    </row>
    <row r="34" spans="1:7" x14ac:dyDescent="0.4">
      <c r="A34" s="9">
        <v>77560</v>
      </c>
      <c r="B34" s="9">
        <v>68570</v>
      </c>
      <c r="C34" s="9">
        <v>61730</v>
      </c>
      <c r="E34" s="6">
        <v>78000</v>
      </c>
      <c r="F34" s="6">
        <v>69000</v>
      </c>
      <c r="G34" s="6">
        <v>62000</v>
      </c>
    </row>
    <row r="35" spans="1:7" x14ac:dyDescent="0.4">
      <c r="A35" s="9">
        <v>49960</v>
      </c>
      <c r="B35" s="9">
        <v>49600</v>
      </c>
      <c r="C35" s="9">
        <v>53290</v>
      </c>
      <c r="E35" s="6">
        <v>50000</v>
      </c>
      <c r="F35" s="6">
        <v>50000</v>
      </c>
      <c r="G35" s="6">
        <v>53000</v>
      </c>
    </row>
    <row r="36" spans="1:7" x14ac:dyDescent="0.4">
      <c r="A36" s="9">
        <v>61970</v>
      </c>
      <c r="B36" s="9">
        <v>50920</v>
      </c>
      <c r="C36" s="9">
        <v>50720</v>
      </c>
      <c r="E36" s="6">
        <v>62000</v>
      </c>
      <c r="F36" s="6">
        <v>51000</v>
      </c>
      <c r="G36" s="6">
        <v>51000</v>
      </c>
    </row>
    <row r="37" spans="1:7" x14ac:dyDescent="0.4">
      <c r="A37" s="9">
        <v>58860</v>
      </c>
      <c r="B37" s="9">
        <v>44700</v>
      </c>
      <c r="C37" s="9">
        <v>40200</v>
      </c>
      <c r="E37" s="6">
        <v>59000</v>
      </c>
      <c r="F37" s="6">
        <v>45000</v>
      </c>
      <c r="G37" s="6">
        <v>40000</v>
      </c>
    </row>
    <row r="38" spans="1:7" x14ac:dyDescent="0.4">
      <c r="A38" s="9">
        <v>63330</v>
      </c>
      <c r="B38" s="9">
        <v>58720</v>
      </c>
      <c r="C38" s="9">
        <v>50100</v>
      </c>
      <c r="E38" s="6">
        <v>63000</v>
      </c>
      <c r="F38" s="6">
        <v>59000</v>
      </c>
      <c r="G38" s="6">
        <v>50000</v>
      </c>
    </row>
    <row r="39" spans="1:7" x14ac:dyDescent="0.4">
      <c r="A39" s="9">
        <v>61150</v>
      </c>
      <c r="B39" s="9">
        <v>52840</v>
      </c>
      <c r="C39" s="9">
        <v>52920</v>
      </c>
      <c r="E39" s="6">
        <v>61000</v>
      </c>
      <c r="F39" s="6">
        <v>53000</v>
      </c>
      <c r="G39" s="6">
        <v>53000</v>
      </c>
    </row>
    <row r="40" spans="1:7" x14ac:dyDescent="0.4">
      <c r="A40" s="9">
        <v>67230</v>
      </c>
      <c r="B40" s="9">
        <v>58320</v>
      </c>
      <c r="C40" s="9">
        <v>59000</v>
      </c>
      <c r="E40" s="6">
        <v>67000</v>
      </c>
      <c r="F40" s="6">
        <v>58000</v>
      </c>
      <c r="G40" s="6">
        <v>59000</v>
      </c>
    </row>
    <row r="41" spans="1:7" x14ac:dyDescent="0.4">
      <c r="A41" s="9">
        <v>75610</v>
      </c>
      <c r="B41" s="9">
        <v>59270</v>
      </c>
      <c r="C41" s="9">
        <v>54590</v>
      </c>
      <c r="E41" s="6">
        <v>76000</v>
      </c>
      <c r="F41" s="6">
        <v>59000</v>
      </c>
      <c r="G41" s="6">
        <v>55000</v>
      </c>
    </row>
    <row r="42" spans="1:7" x14ac:dyDescent="0.4">
      <c r="A42" s="9">
        <v>72780</v>
      </c>
      <c r="B42" s="9">
        <v>54780</v>
      </c>
      <c r="C42" s="9">
        <v>52890</v>
      </c>
      <c r="E42" s="6">
        <v>73000</v>
      </c>
      <c r="F42" s="6">
        <v>55000</v>
      </c>
      <c r="G42" s="6">
        <v>53000</v>
      </c>
    </row>
    <row r="43" spans="1:7" x14ac:dyDescent="0.4">
      <c r="A43" s="9">
        <v>80290</v>
      </c>
      <c r="B43" s="9">
        <v>62040</v>
      </c>
      <c r="C43" s="9">
        <v>66270</v>
      </c>
      <c r="E43" s="6">
        <v>80000</v>
      </c>
      <c r="F43" s="6">
        <v>62000</v>
      </c>
      <c r="G43" s="6">
        <v>66000</v>
      </c>
    </row>
    <row r="44" spans="1:7" x14ac:dyDescent="0.4">
      <c r="A44" s="9">
        <v>73760</v>
      </c>
      <c r="B44" s="9">
        <v>66420</v>
      </c>
      <c r="C44" s="9">
        <v>59750</v>
      </c>
      <c r="E44" s="6">
        <v>74000</v>
      </c>
      <c r="F44" s="6">
        <v>66000</v>
      </c>
      <c r="G44" s="6">
        <v>60000</v>
      </c>
    </row>
    <row r="45" spans="1:7" x14ac:dyDescent="0.4">
      <c r="A45" s="9">
        <v>60630</v>
      </c>
      <c r="B45" s="9">
        <v>50180</v>
      </c>
      <c r="C45" s="9">
        <v>67340</v>
      </c>
      <c r="E45" s="6">
        <v>61000</v>
      </c>
      <c r="F45" s="6">
        <v>50000</v>
      </c>
      <c r="G45" s="6">
        <v>67000</v>
      </c>
    </row>
    <row r="46" spans="1:7" x14ac:dyDescent="0.4">
      <c r="A46" s="9">
        <v>59850</v>
      </c>
      <c r="B46" s="9">
        <v>53140</v>
      </c>
      <c r="C46" s="9">
        <v>44970</v>
      </c>
      <c r="E46" s="6">
        <v>60000</v>
      </c>
      <c r="F46" s="6">
        <v>53000</v>
      </c>
      <c r="G46" s="6">
        <v>45000</v>
      </c>
    </row>
    <row r="47" spans="1:7" x14ac:dyDescent="0.4">
      <c r="A47" s="9">
        <v>67200</v>
      </c>
      <c r="B47" s="9">
        <v>53940</v>
      </c>
      <c r="C47" s="9">
        <v>75870</v>
      </c>
      <c r="E47" s="6">
        <v>67000</v>
      </c>
      <c r="F47" s="6">
        <v>54000</v>
      </c>
      <c r="G47" s="6">
        <v>76000</v>
      </c>
    </row>
    <row r="48" spans="1:7" x14ac:dyDescent="0.4">
      <c r="A48" s="9">
        <v>65290.000000000007</v>
      </c>
      <c r="B48" s="9">
        <v>58370</v>
      </c>
      <c r="C48" s="9">
        <v>61340</v>
      </c>
      <c r="E48" s="6">
        <v>65000</v>
      </c>
      <c r="F48" s="6">
        <v>58000</v>
      </c>
      <c r="G48" s="6">
        <v>61000</v>
      </c>
    </row>
    <row r="49" spans="1:7" x14ac:dyDescent="0.4">
      <c r="A49" s="9">
        <v>77190</v>
      </c>
      <c r="B49" s="9">
        <v>61380</v>
      </c>
      <c r="C49" s="9">
        <v>59620</v>
      </c>
      <c r="E49" s="6">
        <v>77000</v>
      </c>
      <c r="F49" s="6">
        <v>61000</v>
      </c>
      <c r="G49" s="6">
        <v>60000</v>
      </c>
    </row>
    <row r="50" spans="1:7" x14ac:dyDescent="0.4">
      <c r="A50" s="9">
        <v>73240</v>
      </c>
      <c r="B50" s="9">
        <v>52010</v>
      </c>
      <c r="C50" s="9">
        <v>51080</v>
      </c>
      <c r="E50" s="6">
        <v>73000</v>
      </c>
      <c r="F50" s="6">
        <v>52000</v>
      </c>
      <c r="G50" s="6">
        <v>51000</v>
      </c>
    </row>
    <row r="51" spans="1:7" x14ac:dyDescent="0.4">
      <c r="A51" s="9">
        <v>79090</v>
      </c>
      <c r="B51" s="9">
        <v>68100</v>
      </c>
      <c r="C51" s="9">
        <v>65280</v>
      </c>
      <c r="E51" s="6">
        <v>79000</v>
      </c>
      <c r="F51" s="6">
        <v>68000</v>
      </c>
      <c r="G51" s="6">
        <v>65000</v>
      </c>
    </row>
    <row r="52" spans="1:7" x14ac:dyDescent="0.4">
      <c r="A52" s="9">
        <v>112750</v>
      </c>
      <c r="B52" s="9">
        <v>65710</v>
      </c>
      <c r="C52" s="9">
        <v>69090</v>
      </c>
      <c r="E52" s="6">
        <v>113000</v>
      </c>
      <c r="F52" s="6">
        <v>66000</v>
      </c>
      <c r="G52" s="6">
        <v>69000</v>
      </c>
    </row>
    <row r="53" spans="1:7" x14ac:dyDescent="0.4">
      <c r="A53" s="9">
        <v>85930</v>
      </c>
      <c r="B53" s="9">
        <v>71020</v>
      </c>
      <c r="C53" s="9">
        <v>63700</v>
      </c>
      <c r="E53" s="6">
        <v>86000</v>
      </c>
      <c r="F53" s="6">
        <v>71000</v>
      </c>
      <c r="G53" s="6">
        <v>64000</v>
      </c>
    </row>
    <row r="54" spans="1:7" x14ac:dyDescent="0.4">
      <c r="A54" s="9">
        <v>70340</v>
      </c>
      <c r="B54" s="9">
        <v>69660</v>
      </c>
      <c r="C54" s="9">
        <v>72910</v>
      </c>
      <c r="E54" s="6">
        <v>70000</v>
      </c>
      <c r="F54" s="6">
        <v>70000</v>
      </c>
      <c r="G54" s="6">
        <v>73000</v>
      </c>
    </row>
  </sheetData>
  <phoneticPr fontId="1"/>
  <conditionalFormatting sqref="O3:Q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{5354E2F9-432E-4E3A-8A71-89AD56E6246C}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354E2F9-432E-4E3A-8A71-89AD56E624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O3:Q9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4856C-84C2-49F2-9F43-A96DD8B6FC15}">
  <dimension ref="A1:Q54"/>
  <sheetViews>
    <sheetView workbookViewId="0">
      <selection activeCell="E3" sqref="E3"/>
    </sheetView>
  </sheetViews>
  <sheetFormatPr defaultRowHeight="18.75" x14ac:dyDescent="0.4"/>
  <cols>
    <col min="1" max="3" width="10.625" customWidth="1"/>
    <col min="4" max="4" width="3.375" customWidth="1"/>
    <col min="5" max="7" width="10.625" customWidth="1"/>
    <col min="8" max="8" width="3" customWidth="1"/>
    <col min="9" max="11" width="10.625" customWidth="1"/>
    <col min="12" max="12" width="3.75" customWidth="1"/>
    <col min="13" max="13" width="11" bestFit="1" customWidth="1"/>
    <col min="14" max="14" width="17.25" customWidth="1"/>
    <col min="15" max="15" width="11.375" customWidth="1"/>
    <col min="16" max="17" width="11" bestFit="1" customWidth="1"/>
  </cols>
  <sheetData>
    <row r="1" spans="1:17" x14ac:dyDescent="0.4">
      <c r="A1" t="s">
        <v>4</v>
      </c>
      <c r="C1" t="s">
        <v>11</v>
      </c>
      <c r="E1" t="s">
        <v>12</v>
      </c>
      <c r="I1" t="s">
        <v>2</v>
      </c>
      <c r="M1" t="s">
        <v>7</v>
      </c>
      <c r="O1" s="1">
        <v>1E-10</v>
      </c>
    </row>
    <row r="2" spans="1:17" x14ac:dyDescent="0.4">
      <c r="A2" s="4" t="s">
        <v>34</v>
      </c>
      <c r="B2" s="4" t="s">
        <v>10</v>
      </c>
      <c r="C2" s="4" t="s">
        <v>9</v>
      </c>
      <c r="E2" s="5" t="s">
        <v>34</v>
      </c>
      <c r="F2" s="5" t="s">
        <v>10</v>
      </c>
      <c r="G2" s="5" t="s">
        <v>9</v>
      </c>
      <c r="I2" s="5" t="s">
        <v>34</v>
      </c>
      <c r="J2" s="5" t="s">
        <v>10</v>
      </c>
      <c r="K2" s="5" t="s">
        <v>9</v>
      </c>
      <c r="M2" s="7" t="s">
        <v>0</v>
      </c>
      <c r="N2" s="7"/>
      <c r="O2" s="7" t="s">
        <v>34</v>
      </c>
      <c r="P2" s="7" t="s">
        <v>10</v>
      </c>
      <c r="Q2" s="7" t="s">
        <v>9</v>
      </c>
    </row>
    <row r="3" spans="1:17" x14ac:dyDescent="0.4">
      <c r="A3" s="3">
        <v>39633</v>
      </c>
      <c r="B3" s="3">
        <v>44887</v>
      </c>
      <c r="C3" s="3">
        <v>37163</v>
      </c>
      <c r="E3" s="6" cm="1">
        <f t="array" ref="E3:G54">ROUND(A3:C54,-3)</f>
        <v>40000</v>
      </c>
      <c r="F3" s="6">
        <v>45000</v>
      </c>
      <c r="G3" s="6">
        <v>37000</v>
      </c>
      <c r="I3" s="6" cm="1">
        <f t="array" ref="I3">_xlfn.MODE.MULT(E3:E54)</f>
        <v>39000</v>
      </c>
      <c r="J3" s="6" cm="1">
        <f t="array" ref="J3">_xlfn.MODE.MULT(F3:F54)</f>
        <v>45000</v>
      </c>
      <c r="K3" s="6" cm="1">
        <f t="array" ref="K3">_xlfn.MODE.MULT(G3:G54)</f>
        <v>45000</v>
      </c>
      <c r="M3" s="2">
        <v>29999.999999999902</v>
      </c>
      <c r="N3" s="2" t="s">
        <v>20</v>
      </c>
      <c r="O3" s="2" cm="1">
        <f t="array" ref="O3:O9">FREQUENCY(A3:A54,$M$3:$M$8)</f>
        <v>1</v>
      </c>
      <c r="P3" s="2" cm="1">
        <f t="array" ref="P3:P9">FREQUENCY(B3:B54,$M$3:$M$8)</f>
        <v>0</v>
      </c>
      <c r="Q3" s="2" cm="1">
        <f t="array" ref="Q3:Q9">FREQUENCY(C3:C54,$M$3:$M$8)</f>
        <v>0</v>
      </c>
    </row>
    <row r="4" spans="1:17" x14ac:dyDescent="0.4">
      <c r="A4" s="3">
        <v>39512</v>
      </c>
      <c r="B4" s="3">
        <v>34974</v>
      </c>
      <c r="C4" s="3">
        <v>36474</v>
      </c>
      <c r="E4" s="6">
        <v>40000</v>
      </c>
      <c r="F4" s="6">
        <v>35000</v>
      </c>
      <c r="G4" s="6">
        <v>36000</v>
      </c>
      <c r="I4" s="6"/>
      <c r="J4" s="6"/>
      <c r="K4" s="6"/>
      <c r="M4" s="2">
        <v>35499.999999999898</v>
      </c>
      <c r="N4" s="2" t="s">
        <v>21</v>
      </c>
      <c r="O4" s="2">
        <v>4</v>
      </c>
      <c r="P4" s="2">
        <v>6</v>
      </c>
      <c r="Q4" s="2">
        <v>5</v>
      </c>
    </row>
    <row r="5" spans="1:17" x14ac:dyDescent="0.4">
      <c r="A5" s="3">
        <v>35398</v>
      </c>
      <c r="B5" s="3">
        <v>38294</v>
      </c>
      <c r="C5" s="3">
        <v>35449</v>
      </c>
      <c r="E5" s="6">
        <v>35000</v>
      </c>
      <c r="F5" s="6">
        <v>38000</v>
      </c>
      <c r="G5" s="6">
        <v>35000</v>
      </c>
      <c r="I5" s="6"/>
      <c r="J5" s="6"/>
      <c r="K5" s="6"/>
      <c r="M5" s="2">
        <v>40999.999999999898</v>
      </c>
      <c r="N5" s="2" t="s">
        <v>22</v>
      </c>
      <c r="O5" s="2">
        <v>14</v>
      </c>
      <c r="P5" s="2">
        <v>8</v>
      </c>
      <c r="Q5" s="2">
        <v>12</v>
      </c>
    </row>
    <row r="6" spans="1:17" x14ac:dyDescent="0.4">
      <c r="A6" s="3">
        <v>34792</v>
      </c>
      <c r="B6" s="3">
        <v>33891</v>
      </c>
      <c r="C6" s="3">
        <v>34198</v>
      </c>
      <c r="E6" s="6">
        <v>35000</v>
      </c>
      <c r="F6" s="6">
        <v>34000</v>
      </c>
      <c r="G6" s="6">
        <v>34000</v>
      </c>
      <c r="I6" s="6"/>
      <c r="J6" s="6"/>
      <c r="K6" s="6"/>
      <c r="M6" s="2">
        <v>46499.999999999898</v>
      </c>
      <c r="N6" s="2" t="s">
        <v>23</v>
      </c>
      <c r="O6" s="2">
        <v>14</v>
      </c>
      <c r="P6" s="2">
        <v>17</v>
      </c>
      <c r="Q6" s="2">
        <v>22</v>
      </c>
    </row>
    <row r="7" spans="1:17" x14ac:dyDescent="0.4">
      <c r="A7" s="3">
        <v>33834</v>
      </c>
      <c r="B7" s="3">
        <v>34531</v>
      </c>
      <c r="C7" s="3">
        <v>34581</v>
      </c>
      <c r="E7" s="6">
        <v>34000</v>
      </c>
      <c r="F7" s="6">
        <v>35000</v>
      </c>
      <c r="G7" s="6">
        <v>35000</v>
      </c>
      <c r="M7" s="2">
        <v>51999.999999999898</v>
      </c>
      <c r="N7" s="2" t="s">
        <v>24</v>
      </c>
      <c r="O7" s="2">
        <v>11</v>
      </c>
      <c r="P7" s="2">
        <v>14</v>
      </c>
      <c r="Q7" s="2">
        <v>10</v>
      </c>
    </row>
    <row r="8" spans="1:17" x14ac:dyDescent="0.4">
      <c r="A8" s="3">
        <v>33727</v>
      </c>
      <c r="B8" s="3">
        <v>35071</v>
      </c>
      <c r="C8" s="3">
        <v>34850</v>
      </c>
      <c r="E8" s="6">
        <v>34000</v>
      </c>
      <c r="F8" s="6">
        <v>35000</v>
      </c>
      <c r="G8" s="6">
        <v>35000</v>
      </c>
      <c r="I8" t="s">
        <v>1</v>
      </c>
      <c r="M8" s="2">
        <v>57499.999999999898</v>
      </c>
      <c r="N8" s="2" t="s">
        <v>25</v>
      </c>
      <c r="O8" s="2">
        <v>4</v>
      </c>
      <c r="P8" s="2">
        <v>6</v>
      </c>
      <c r="Q8" s="2">
        <v>3</v>
      </c>
    </row>
    <row r="9" spans="1:17" x14ac:dyDescent="0.4">
      <c r="A9" s="3">
        <v>28320</v>
      </c>
      <c r="B9" s="3">
        <v>33868</v>
      </c>
      <c r="C9" s="3">
        <v>35915</v>
      </c>
      <c r="E9" s="6">
        <v>28000</v>
      </c>
      <c r="F9" s="6">
        <v>34000</v>
      </c>
      <c r="G9" s="6">
        <v>36000</v>
      </c>
      <c r="I9" s="5" t="s">
        <v>34</v>
      </c>
      <c r="J9" s="5" t="s">
        <v>10</v>
      </c>
      <c r="K9" s="5" t="s">
        <v>9</v>
      </c>
      <c r="M9" s="2"/>
      <c r="N9" s="2" t="s">
        <v>26</v>
      </c>
      <c r="O9" s="2">
        <v>4</v>
      </c>
      <c r="P9" s="2">
        <v>1</v>
      </c>
      <c r="Q9" s="2">
        <v>0</v>
      </c>
    </row>
    <row r="10" spans="1:17" x14ac:dyDescent="0.4">
      <c r="A10" s="3">
        <v>38479</v>
      </c>
      <c r="B10" s="3">
        <v>39420</v>
      </c>
      <c r="C10" s="3">
        <v>36214</v>
      </c>
      <c r="E10" s="6">
        <v>38000</v>
      </c>
      <c r="F10" s="6">
        <v>39000</v>
      </c>
      <c r="G10" s="6">
        <v>36000</v>
      </c>
      <c r="I10" s="6">
        <f>COUNTIF(E3:E54,I3)</f>
        <v>6</v>
      </c>
      <c r="J10" s="6">
        <f t="shared" ref="J10:K10" si="0">COUNTIF(F3:F54,J3)</f>
        <v>5</v>
      </c>
      <c r="K10" s="6">
        <f t="shared" si="0"/>
        <v>7</v>
      </c>
    </row>
    <row r="11" spans="1:17" x14ac:dyDescent="0.4">
      <c r="A11" s="3">
        <v>39678</v>
      </c>
      <c r="B11" s="3">
        <v>42865</v>
      </c>
      <c r="C11" s="3">
        <v>36264</v>
      </c>
      <c r="E11" s="6">
        <v>40000</v>
      </c>
      <c r="F11" s="6">
        <v>43000</v>
      </c>
      <c r="G11" s="6">
        <v>36000</v>
      </c>
    </row>
    <row r="12" spans="1:17" x14ac:dyDescent="0.4">
      <c r="A12" s="3">
        <v>44093</v>
      </c>
      <c r="B12" s="3">
        <v>42629</v>
      </c>
      <c r="C12" s="3">
        <v>41973</v>
      </c>
      <c r="E12" s="6">
        <v>44000</v>
      </c>
      <c r="F12" s="6">
        <v>43000</v>
      </c>
      <c r="G12" s="6">
        <v>42000</v>
      </c>
      <c r="I12" s="9"/>
      <c r="J12" s="8"/>
    </row>
    <row r="13" spans="1:17" x14ac:dyDescent="0.4">
      <c r="A13" s="3">
        <v>44816</v>
      </c>
      <c r="B13" s="3">
        <v>42545</v>
      </c>
      <c r="C13" s="3">
        <v>42687</v>
      </c>
      <c r="E13" s="6">
        <v>45000</v>
      </c>
      <c r="F13" s="6">
        <v>43000</v>
      </c>
      <c r="G13" s="6">
        <v>43000</v>
      </c>
      <c r="I13" s="8"/>
      <c r="J13" s="9"/>
    </row>
    <row r="14" spans="1:17" x14ac:dyDescent="0.4">
      <c r="A14" s="3">
        <v>46291</v>
      </c>
      <c r="B14" s="3">
        <v>44868</v>
      </c>
      <c r="C14" s="3">
        <v>47104</v>
      </c>
      <c r="E14" s="6">
        <v>46000</v>
      </c>
      <c r="F14" s="6">
        <v>45000</v>
      </c>
      <c r="G14" s="6">
        <v>47000</v>
      </c>
      <c r="J14" s="8"/>
    </row>
    <row r="15" spans="1:17" x14ac:dyDescent="0.4">
      <c r="A15" s="3">
        <v>47821</v>
      </c>
      <c r="B15" s="3">
        <v>50823</v>
      </c>
      <c r="C15" s="3">
        <v>42556</v>
      </c>
      <c r="E15" s="6">
        <v>48000</v>
      </c>
      <c r="F15" s="6">
        <v>51000</v>
      </c>
      <c r="G15" s="6">
        <v>43000</v>
      </c>
    </row>
    <row r="16" spans="1:17" x14ac:dyDescent="0.4">
      <c r="A16" s="3">
        <v>48850</v>
      </c>
      <c r="B16" s="3">
        <v>47220</v>
      </c>
      <c r="C16" s="3">
        <v>43162</v>
      </c>
      <c r="E16" s="6">
        <v>49000</v>
      </c>
      <c r="F16" s="6">
        <v>47000</v>
      </c>
      <c r="G16" s="6">
        <v>43000</v>
      </c>
    </row>
    <row r="17" spans="1:7" x14ac:dyDescent="0.4">
      <c r="A17" s="3">
        <v>40666</v>
      </c>
      <c r="B17" s="3">
        <v>44752</v>
      </c>
      <c r="C17" s="3">
        <v>44997</v>
      </c>
      <c r="E17" s="6">
        <v>41000</v>
      </c>
      <c r="F17" s="6">
        <v>45000</v>
      </c>
      <c r="G17" s="6">
        <v>45000</v>
      </c>
    </row>
    <row r="18" spans="1:7" x14ac:dyDescent="0.4">
      <c r="A18" s="3">
        <v>48079</v>
      </c>
      <c r="B18" s="3">
        <v>47000</v>
      </c>
      <c r="C18" s="3">
        <v>42264</v>
      </c>
      <c r="E18" s="6">
        <v>48000</v>
      </c>
      <c r="F18" s="6">
        <v>47000</v>
      </c>
      <c r="G18" s="6">
        <v>42000</v>
      </c>
    </row>
    <row r="19" spans="1:7" x14ac:dyDescent="0.4">
      <c r="A19" s="3">
        <v>49257</v>
      </c>
      <c r="B19" s="3">
        <v>50362</v>
      </c>
      <c r="C19" s="3">
        <v>45222</v>
      </c>
      <c r="E19" s="6">
        <v>49000</v>
      </c>
      <c r="F19" s="6">
        <v>50000</v>
      </c>
      <c r="G19" s="6">
        <v>45000</v>
      </c>
    </row>
    <row r="20" spans="1:7" x14ac:dyDescent="0.4">
      <c r="A20" s="3">
        <v>40474</v>
      </c>
      <c r="B20" s="3">
        <v>42328</v>
      </c>
      <c r="C20" s="3">
        <v>38662</v>
      </c>
      <c r="E20" s="6">
        <v>40000</v>
      </c>
      <c r="F20" s="6">
        <v>42000</v>
      </c>
      <c r="G20" s="6">
        <v>39000</v>
      </c>
    </row>
    <row r="21" spans="1:7" x14ac:dyDescent="0.4">
      <c r="A21" s="3">
        <v>41439</v>
      </c>
      <c r="B21" s="3">
        <v>41887</v>
      </c>
      <c r="C21" s="3">
        <v>42253</v>
      </c>
      <c r="E21" s="6">
        <v>41000</v>
      </c>
      <c r="F21" s="6">
        <v>42000</v>
      </c>
      <c r="G21" s="6">
        <v>42000</v>
      </c>
    </row>
    <row r="22" spans="1:7" x14ac:dyDescent="0.4">
      <c r="A22" s="3">
        <v>39401</v>
      </c>
      <c r="B22" s="3">
        <v>37758</v>
      </c>
      <c r="C22" s="3">
        <v>39781</v>
      </c>
      <c r="E22" s="6">
        <v>39000</v>
      </c>
      <c r="F22" s="6">
        <v>38000</v>
      </c>
      <c r="G22" s="6">
        <v>40000</v>
      </c>
    </row>
    <row r="23" spans="1:7" x14ac:dyDescent="0.4">
      <c r="A23" s="3">
        <v>44518</v>
      </c>
      <c r="B23" s="3">
        <v>45434</v>
      </c>
      <c r="C23" s="3">
        <v>47831</v>
      </c>
      <c r="E23" s="6">
        <v>45000</v>
      </c>
      <c r="F23" s="6">
        <v>45000</v>
      </c>
      <c r="G23" s="6">
        <v>48000</v>
      </c>
    </row>
    <row r="24" spans="1:7" x14ac:dyDescent="0.4">
      <c r="A24" s="3">
        <v>44357</v>
      </c>
      <c r="B24" s="3">
        <v>41464</v>
      </c>
      <c r="C24" s="3">
        <v>37818</v>
      </c>
      <c r="E24" s="6">
        <v>44000</v>
      </c>
      <c r="F24" s="6">
        <v>41000</v>
      </c>
      <c r="G24" s="6">
        <v>38000</v>
      </c>
    </row>
    <row r="25" spans="1:7" x14ac:dyDescent="0.4">
      <c r="A25" s="3">
        <v>46262</v>
      </c>
      <c r="B25" s="3">
        <v>50799</v>
      </c>
      <c r="C25" s="3">
        <v>50842</v>
      </c>
      <c r="E25" s="6">
        <v>46000</v>
      </c>
      <c r="F25" s="6">
        <v>51000</v>
      </c>
      <c r="G25" s="6">
        <v>51000</v>
      </c>
    </row>
    <row r="26" spans="1:7" x14ac:dyDescent="0.4">
      <c r="A26" s="3">
        <v>44895</v>
      </c>
      <c r="B26" s="3">
        <v>52604</v>
      </c>
      <c r="C26" s="3">
        <v>43072</v>
      </c>
      <c r="E26" s="6">
        <v>45000</v>
      </c>
      <c r="F26" s="6">
        <v>53000</v>
      </c>
      <c r="G26" s="6">
        <v>43000</v>
      </c>
    </row>
    <row r="27" spans="1:7" x14ac:dyDescent="0.4">
      <c r="A27" s="3">
        <v>57354</v>
      </c>
      <c r="B27" s="3">
        <v>55558</v>
      </c>
      <c r="C27" s="3">
        <v>54170</v>
      </c>
      <c r="E27" s="6">
        <v>57000</v>
      </c>
      <c r="F27" s="6">
        <v>56000</v>
      </c>
      <c r="G27" s="6">
        <v>54000</v>
      </c>
    </row>
    <row r="28" spans="1:7" x14ac:dyDescent="0.4">
      <c r="A28" s="3">
        <v>62420</v>
      </c>
      <c r="B28" s="3">
        <v>51181</v>
      </c>
      <c r="C28" s="3">
        <v>47141</v>
      </c>
      <c r="E28" s="6">
        <v>62000</v>
      </c>
      <c r="F28" s="6">
        <v>51000</v>
      </c>
      <c r="G28" s="6">
        <v>47000</v>
      </c>
    </row>
    <row r="29" spans="1:7" x14ac:dyDescent="0.4">
      <c r="A29" s="3">
        <v>54552</v>
      </c>
      <c r="B29" s="3">
        <v>56146</v>
      </c>
      <c r="C29" s="3">
        <v>53748</v>
      </c>
      <c r="E29" s="6">
        <v>55000</v>
      </c>
      <c r="F29" s="6">
        <v>56000</v>
      </c>
      <c r="G29" s="6">
        <v>54000</v>
      </c>
    </row>
    <row r="30" spans="1:7" x14ac:dyDescent="0.4">
      <c r="A30" s="3">
        <v>58017</v>
      </c>
      <c r="B30" s="3">
        <v>56996</v>
      </c>
      <c r="C30" s="3">
        <v>48140</v>
      </c>
      <c r="E30" s="6">
        <v>58000</v>
      </c>
      <c r="F30" s="6">
        <v>57000</v>
      </c>
      <c r="G30" s="6">
        <v>48000</v>
      </c>
    </row>
    <row r="31" spans="1:7" x14ac:dyDescent="0.4">
      <c r="A31" s="3">
        <v>52376</v>
      </c>
      <c r="B31" s="3">
        <v>51985</v>
      </c>
      <c r="C31" s="3">
        <v>45438</v>
      </c>
      <c r="E31" s="6">
        <v>52000</v>
      </c>
      <c r="F31" s="6">
        <v>52000</v>
      </c>
      <c r="G31" s="6">
        <v>45000</v>
      </c>
    </row>
    <row r="32" spans="1:7" x14ac:dyDescent="0.4">
      <c r="A32" s="3">
        <v>49540</v>
      </c>
      <c r="B32" s="3">
        <v>44476</v>
      </c>
      <c r="C32" s="3">
        <v>41714</v>
      </c>
      <c r="E32" s="6">
        <v>50000</v>
      </c>
      <c r="F32" s="6">
        <v>44000</v>
      </c>
      <c r="G32" s="6">
        <v>42000</v>
      </c>
    </row>
    <row r="33" spans="1:7" x14ac:dyDescent="0.4">
      <c r="A33" s="3">
        <v>47230</v>
      </c>
      <c r="B33" s="3">
        <v>49928</v>
      </c>
      <c r="C33" s="3">
        <v>45940</v>
      </c>
      <c r="E33" s="6">
        <v>47000</v>
      </c>
      <c r="F33" s="6">
        <v>50000</v>
      </c>
      <c r="G33" s="6">
        <v>46000</v>
      </c>
    </row>
    <row r="34" spans="1:7" x14ac:dyDescent="0.4">
      <c r="A34" s="3">
        <v>47702</v>
      </c>
      <c r="B34" s="3">
        <v>43846</v>
      </c>
      <c r="C34" s="3">
        <v>45194</v>
      </c>
      <c r="E34" s="6">
        <v>48000</v>
      </c>
      <c r="F34" s="6">
        <v>44000</v>
      </c>
      <c r="G34" s="6">
        <v>45000</v>
      </c>
    </row>
    <row r="35" spans="1:7" x14ac:dyDescent="0.4">
      <c r="A35" s="3">
        <v>57681</v>
      </c>
      <c r="B35" s="3">
        <v>59224</v>
      </c>
      <c r="C35" s="3">
        <v>49405</v>
      </c>
      <c r="E35" s="6">
        <v>58000</v>
      </c>
      <c r="F35" s="6">
        <v>59000</v>
      </c>
      <c r="G35" s="6">
        <v>49000</v>
      </c>
    </row>
    <row r="36" spans="1:7" x14ac:dyDescent="0.4">
      <c r="A36" s="3">
        <v>54781</v>
      </c>
      <c r="B36" s="3">
        <v>50371</v>
      </c>
      <c r="C36" s="3">
        <v>46335</v>
      </c>
      <c r="E36" s="6">
        <v>55000</v>
      </c>
      <c r="F36" s="6">
        <v>50000</v>
      </c>
      <c r="G36" s="6">
        <v>46000</v>
      </c>
    </row>
    <row r="37" spans="1:7" x14ac:dyDescent="0.4">
      <c r="A37" s="3">
        <v>43670</v>
      </c>
      <c r="B37" s="3">
        <v>49207</v>
      </c>
      <c r="C37" s="3">
        <v>41360</v>
      </c>
      <c r="E37" s="6">
        <v>44000</v>
      </c>
      <c r="F37" s="6">
        <v>49000</v>
      </c>
      <c r="G37" s="6">
        <v>41000</v>
      </c>
    </row>
    <row r="38" spans="1:7" x14ac:dyDescent="0.4">
      <c r="A38" s="3">
        <v>39268</v>
      </c>
      <c r="B38" s="3">
        <v>45684</v>
      </c>
      <c r="C38" s="3">
        <v>49301</v>
      </c>
      <c r="E38" s="6">
        <v>39000</v>
      </c>
      <c r="F38" s="6">
        <v>46000</v>
      </c>
      <c r="G38" s="6">
        <v>49000</v>
      </c>
    </row>
    <row r="39" spans="1:7" x14ac:dyDescent="0.4">
      <c r="A39" s="3">
        <v>43277</v>
      </c>
      <c r="B39" s="3">
        <v>45259</v>
      </c>
      <c r="C39" s="3">
        <v>46663</v>
      </c>
      <c r="E39" s="6">
        <v>43000</v>
      </c>
      <c r="F39" s="6">
        <v>45000</v>
      </c>
      <c r="G39" s="6">
        <v>47000</v>
      </c>
    </row>
    <row r="40" spans="1:7" x14ac:dyDescent="0.4">
      <c r="A40" s="3">
        <v>48852</v>
      </c>
      <c r="B40" s="3">
        <v>48671</v>
      </c>
      <c r="C40" s="3">
        <v>41133</v>
      </c>
      <c r="E40" s="6">
        <v>49000</v>
      </c>
      <c r="F40" s="6">
        <v>49000</v>
      </c>
      <c r="G40" s="6">
        <v>41000</v>
      </c>
    </row>
    <row r="41" spans="1:7" x14ac:dyDescent="0.4">
      <c r="A41" s="3">
        <v>38737</v>
      </c>
      <c r="B41" s="3">
        <v>37602</v>
      </c>
      <c r="C41" s="3">
        <v>39683</v>
      </c>
      <c r="E41" s="6">
        <v>39000</v>
      </c>
      <c r="F41" s="6">
        <v>38000</v>
      </c>
      <c r="G41" s="6">
        <v>40000</v>
      </c>
    </row>
    <row r="42" spans="1:7" x14ac:dyDescent="0.4">
      <c r="A42" s="3">
        <v>49288</v>
      </c>
      <c r="B42" s="3">
        <v>46241</v>
      </c>
      <c r="C42" s="3">
        <v>44611</v>
      </c>
      <c r="E42" s="6">
        <v>49000</v>
      </c>
      <c r="F42" s="6">
        <v>46000</v>
      </c>
      <c r="G42" s="6">
        <v>45000</v>
      </c>
    </row>
    <row r="43" spans="1:7" x14ac:dyDescent="0.4">
      <c r="A43" s="3">
        <v>37612</v>
      </c>
      <c r="B43" s="3">
        <v>37765</v>
      </c>
      <c r="C43" s="3">
        <v>41026</v>
      </c>
      <c r="E43" s="6">
        <v>38000</v>
      </c>
      <c r="F43" s="6">
        <v>38000</v>
      </c>
      <c r="G43" s="6">
        <v>41000</v>
      </c>
    </row>
    <row r="44" spans="1:7" x14ac:dyDescent="0.4">
      <c r="A44" s="3">
        <v>42348</v>
      </c>
      <c r="B44" s="3">
        <v>41865</v>
      </c>
      <c r="C44" s="3">
        <v>45192</v>
      </c>
      <c r="E44" s="6">
        <v>42000</v>
      </c>
      <c r="F44" s="6">
        <v>42000</v>
      </c>
      <c r="G44" s="6">
        <v>45000</v>
      </c>
    </row>
    <row r="45" spans="1:7" x14ac:dyDescent="0.4">
      <c r="A45" s="3">
        <v>38790</v>
      </c>
      <c r="B45" s="3">
        <v>39804</v>
      </c>
      <c r="C45" s="3">
        <v>44785</v>
      </c>
      <c r="E45" s="6">
        <v>39000</v>
      </c>
      <c r="F45" s="6">
        <v>40000</v>
      </c>
      <c r="G45" s="6">
        <v>45000</v>
      </c>
    </row>
    <row r="46" spans="1:7" x14ac:dyDescent="0.4">
      <c r="A46" s="3">
        <v>38783</v>
      </c>
      <c r="B46" s="3">
        <v>39553</v>
      </c>
      <c r="C46" s="3">
        <v>38236</v>
      </c>
      <c r="E46" s="6">
        <v>39000</v>
      </c>
      <c r="F46" s="6">
        <v>40000</v>
      </c>
      <c r="G46" s="6">
        <v>38000</v>
      </c>
    </row>
    <row r="47" spans="1:7" x14ac:dyDescent="0.4">
      <c r="A47" s="3">
        <v>35742</v>
      </c>
      <c r="B47" s="3">
        <v>36704</v>
      </c>
      <c r="C47" s="3">
        <v>38903</v>
      </c>
      <c r="E47" s="6">
        <v>36000</v>
      </c>
      <c r="F47" s="6">
        <v>37000</v>
      </c>
      <c r="G47" s="6">
        <v>39000</v>
      </c>
    </row>
    <row r="48" spans="1:7" x14ac:dyDescent="0.4">
      <c r="A48" s="3">
        <v>43358</v>
      </c>
      <c r="B48" s="3">
        <v>42340</v>
      </c>
      <c r="C48" s="3">
        <v>39937</v>
      </c>
      <c r="E48" s="6">
        <v>43000</v>
      </c>
      <c r="F48" s="6">
        <v>42000</v>
      </c>
      <c r="G48" s="6">
        <v>40000</v>
      </c>
    </row>
    <row r="49" spans="1:7" x14ac:dyDescent="0.4">
      <c r="A49" s="3">
        <v>39285</v>
      </c>
      <c r="B49" s="3">
        <v>35055</v>
      </c>
      <c r="C49" s="3">
        <v>32738</v>
      </c>
      <c r="E49" s="6">
        <v>39000</v>
      </c>
      <c r="F49" s="6">
        <v>35000</v>
      </c>
      <c r="G49" s="6">
        <v>33000</v>
      </c>
    </row>
    <row r="50" spans="1:7" x14ac:dyDescent="0.4">
      <c r="A50" s="3">
        <v>49728</v>
      </c>
      <c r="B50" s="3">
        <v>47898</v>
      </c>
      <c r="C50" s="3">
        <v>47996</v>
      </c>
      <c r="E50" s="6">
        <v>50000</v>
      </c>
      <c r="F50" s="6">
        <v>48000</v>
      </c>
      <c r="G50" s="6">
        <v>48000</v>
      </c>
    </row>
    <row r="51" spans="1:7" x14ac:dyDescent="0.4">
      <c r="A51" s="3">
        <v>51308</v>
      </c>
      <c r="B51" s="3">
        <v>52320</v>
      </c>
      <c r="C51" s="3">
        <v>47941</v>
      </c>
      <c r="E51" s="6">
        <v>51000</v>
      </c>
      <c r="F51" s="6">
        <v>52000</v>
      </c>
      <c r="G51" s="6">
        <v>48000</v>
      </c>
    </row>
    <row r="52" spans="1:7" x14ac:dyDescent="0.4">
      <c r="A52" s="3">
        <v>46017</v>
      </c>
      <c r="B52" s="3">
        <v>48859</v>
      </c>
      <c r="C52" s="3">
        <v>43250</v>
      </c>
      <c r="E52" s="6">
        <v>46000</v>
      </c>
      <c r="F52" s="6">
        <v>49000</v>
      </c>
      <c r="G52" s="6">
        <v>43000</v>
      </c>
    </row>
    <row r="53" spans="1:7" x14ac:dyDescent="0.4">
      <c r="A53" s="3">
        <v>62664</v>
      </c>
      <c r="B53" s="3">
        <v>55906</v>
      </c>
      <c r="C53" s="3">
        <v>55862</v>
      </c>
      <c r="E53" s="6">
        <v>63000</v>
      </c>
      <c r="F53" s="6">
        <v>56000</v>
      </c>
      <c r="G53" s="6">
        <v>56000</v>
      </c>
    </row>
    <row r="54" spans="1:7" x14ac:dyDescent="0.4">
      <c r="A54" s="3">
        <v>41615</v>
      </c>
      <c r="B54" s="3">
        <v>47213</v>
      </c>
      <c r="C54" s="3">
        <v>41305</v>
      </c>
      <c r="E54" s="6">
        <v>42000</v>
      </c>
      <c r="F54" s="6">
        <v>47000</v>
      </c>
      <c r="G54" s="6">
        <v>41000</v>
      </c>
    </row>
  </sheetData>
  <phoneticPr fontId="1"/>
  <conditionalFormatting sqref="O3:Q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{5128B393-1F2F-47E9-9862-942C7E6A5AE4}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128B393-1F2F-47E9-9862-942C7E6A5AE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O3:Q9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8C917-8337-4E3A-B70E-4ED108E80754}">
  <dimension ref="A1:Q54"/>
  <sheetViews>
    <sheetView workbookViewId="0">
      <selection activeCell="E3" sqref="E3"/>
    </sheetView>
  </sheetViews>
  <sheetFormatPr defaultRowHeight="18.75" x14ac:dyDescent="0.4"/>
  <cols>
    <col min="1" max="3" width="10.625" customWidth="1"/>
    <col min="4" max="4" width="3.375" customWidth="1"/>
    <col min="5" max="7" width="10.625" customWidth="1"/>
    <col min="8" max="8" width="3" customWidth="1"/>
    <col min="9" max="11" width="10.625" customWidth="1"/>
    <col min="12" max="12" width="3.75" customWidth="1"/>
    <col min="13" max="13" width="11" bestFit="1" customWidth="1"/>
    <col min="14" max="14" width="17.25" customWidth="1"/>
    <col min="15" max="15" width="11.375" customWidth="1"/>
    <col min="16" max="17" width="11" bestFit="1" customWidth="1"/>
  </cols>
  <sheetData>
    <row r="1" spans="1:17" x14ac:dyDescent="0.4">
      <c r="A1" t="s">
        <v>5</v>
      </c>
      <c r="C1" t="s">
        <v>11</v>
      </c>
      <c r="E1" t="s">
        <v>12</v>
      </c>
      <c r="I1" t="s">
        <v>2</v>
      </c>
      <c r="M1" t="s">
        <v>8</v>
      </c>
      <c r="O1" s="1">
        <v>1E-10</v>
      </c>
    </row>
    <row r="2" spans="1:17" x14ac:dyDescent="0.4">
      <c r="A2" s="4" t="s">
        <v>34</v>
      </c>
      <c r="B2" s="4" t="s">
        <v>10</v>
      </c>
      <c r="C2" s="4" t="s">
        <v>9</v>
      </c>
      <c r="E2" s="5" t="s">
        <v>34</v>
      </c>
      <c r="F2" s="5" t="s">
        <v>10</v>
      </c>
      <c r="G2" s="5" t="s">
        <v>9</v>
      </c>
      <c r="I2" s="5" t="s">
        <v>34</v>
      </c>
      <c r="J2" s="5" t="s">
        <v>10</v>
      </c>
      <c r="K2" s="5" t="s">
        <v>9</v>
      </c>
      <c r="M2" s="7" t="s">
        <v>0</v>
      </c>
      <c r="N2" s="7"/>
      <c r="O2" s="7" t="s">
        <v>34</v>
      </c>
      <c r="P2" s="7" t="s">
        <v>10</v>
      </c>
      <c r="Q2" s="7" t="s">
        <v>9</v>
      </c>
    </row>
    <row r="3" spans="1:17" x14ac:dyDescent="0.4">
      <c r="A3" s="3">
        <v>33334</v>
      </c>
      <c r="B3" s="3">
        <v>35624</v>
      </c>
      <c r="C3" s="3">
        <v>34098</v>
      </c>
      <c r="E3" s="6" cm="1">
        <f t="array" ref="E3:G54">ROUND(A3:C54,-3)</f>
        <v>33000</v>
      </c>
      <c r="F3" s="6">
        <v>36000</v>
      </c>
      <c r="G3" s="6">
        <v>34000</v>
      </c>
      <c r="I3" s="6" cm="1">
        <f t="array" ref="I3">_xlfn.MODE.MULT(E3:E54)</f>
        <v>34000</v>
      </c>
      <c r="J3" s="6" cm="1">
        <f t="array" ref="J3">_xlfn.MODE.MULT(F3:F54)</f>
        <v>31000</v>
      </c>
      <c r="K3" s="6" cm="1">
        <f t="array" ref="K3">_xlfn.MODE.MULT(G3:G54)</f>
        <v>32000</v>
      </c>
      <c r="M3" s="2">
        <v>24999.999999999902</v>
      </c>
      <c r="N3" s="2" t="s">
        <v>28</v>
      </c>
      <c r="O3" s="2" cm="1">
        <f t="array" ref="O3:O9">FREQUENCY(A3:A54,$M$3:$M$8)</f>
        <v>0</v>
      </c>
      <c r="P3" s="2" cm="1">
        <f t="array" ref="P3:P9">FREQUENCY(B3:B54,$M$3:$M$8)</f>
        <v>1</v>
      </c>
      <c r="Q3" s="2" cm="1">
        <f t="array" ref="Q3:Q9">FREQUENCY(C3:C54,$M$3:$M$8)</f>
        <v>0</v>
      </c>
    </row>
    <row r="4" spans="1:17" x14ac:dyDescent="0.4">
      <c r="A4" s="3">
        <v>36400</v>
      </c>
      <c r="B4" s="3">
        <v>33752</v>
      </c>
      <c r="C4" s="3">
        <v>38649</v>
      </c>
      <c r="E4" s="6">
        <v>36000</v>
      </c>
      <c r="F4" s="6">
        <v>34000</v>
      </c>
      <c r="G4" s="6">
        <v>39000</v>
      </c>
      <c r="I4" s="6"/>
      <c r="J4" s="6"/>
      <c r="K4" s="6"/>
      <c r="M4" s="2">
        <v>27999.999999999902</v>
      </c>
      <c r="N4" s="2" t="s">
        <v>29</v>
      </c>
      <c r="O4" s="2">
        <v>3</v>
      </c>
      <c r="P4" s="2">
        <v>4</v>
      </c>
      <c r="Q4" s="2">
        <v>3</v>
      </c>
    </row>
    <row r="5" spans="1:17" x14ac:dyDescent="0.4">
      <c r="A5" s="3">
        <v>38254</v>
      </c>
      <c r="B5" s="3">
        <v>38151</v>
      </c>
      <c r="C5" s="3">
        <v>42293</v>
      </c>
      <c r="E5" s="6">
        <v>38000</v>
      </c>
      <c r="F5" s="6">
        <v>38000</v>
      </c>
      <c r="G5" s="6">
        <v>42000</v>
      </c>
      <c r="I5" s="6"/>
      <c r="J5" s="6"/>
      <c r="K5" s="6"/>
      <c r="M5" s="2">
        <v>30999.999999999902</v>
      </c>
      <c r="N5" s="2" t="s">
        <v>30</v>
      </c>
      <c r="O5" s="2">
        <v>10</v>
      </c>
      <c r="P5" s="2">
        <v>11</v>
      </c>
      <c r="Q5" s="2">
        <v>9</v>
      </c>
    </row>
    <row r="6" spans="1:17" x14ac:dyDescent="0.4">
      <c r="A6" s="3">
        <v>37388</v>
      </c>
      <c r="B6" s="3">
        <v>33906</v>
      </c>
      <c r="C6" s="3">
        <v>35514</v>
      </c>
      <c r="E6" s="6">
        <v>37000</v>
      </c>
      <c r="F6" s="6">
        <v>34000</v>
      </c>
      <c r="G6" s="6">
        <v>36000</v>
      </c>
      <c r="I6" s="6"/>
      <c r="J6" s="6"/>
      <c r="K6" s="6"/>
      <c r="M6" s="2">
        <v>33999.999999999898</v>
      </c>
      <c r="N6" s="2" t="s">
        <v>31</v>
      </c>
      <c r="O6" s="2">
        <v>13</v>
      </c>
      <c r="P6" s="2">
        <v>20</v>
      </c>
      <c r="Q6" s="2">
        <v>18</v>
      </c>
    </row>
    <row r="7" spans="1:17" x14ac:dyDescent="0.4">
      <c r="A7" s="3">
        <v>34204</v>
      </c>
      <c r="B7" s="3">
        <v>31371</v>
      </c>
      <c r="C7" s="3">
        <v>34157</v>
      </c>
      <c r="E7" s="6">
        <v>34000</v>
      </c>
      <c r="F7" s="6">
        <v>31000</v>
      </c>
      <c r="G7" s="6">
        <v>34000</v>
      </c>
      <c r="M7" s="2">
        <v>36999.999999999898</v>
      </c>
      <c r="N7" s="2" t="s">
        <v>32</v>
      </c>
      <c r="O7" s="2">
        <v>12</v>
      </c>
      <c r="P7" s="2">
        <v>10</v>
      </c>
      <c r="Q7" s="2">
        <v>13</v>
      </c>
    </row>
    <row r="8" spans="1:17" x14ac:dyDescent="0.4">
      <c r="A8" s="3">
        <v>41826</v>
      </c>
      <c r="B8" s="3">
        <v>38657</v>
      </c>
      <c r="C8" s="3">
        <v>40952</v>
      </c>
      <c r="E8" s="6">
        <v>42000</v>
      </c>
      <c r="F8" s="6">
        <v>39000</v>
      </c>
      <c r="G8" s="6">
        <v>41000</v>
      </c>
      <c r="I8" t="s">
        <v>1</v>
      </c>
      <c r="M8" s="2">
        <v>39999.999999999898</v>
      </c>
      <c r="N8" s="2" t="s">
        <v>33</v>
      </c>
      <c r="O8" s="2">
        <v>10</v>
      </c>
      <c r="P8" s="2">
        <v>4</v>
      </c>
      <c r="Q8" s="2">
        <v>5</v>
      </c>
    </row>
    <row r="9" spans="1:17" x14ac:dyDescent="0.4">
      <c r="A9" s="3">
        <v>34317</v>
      </c>
      <c r="B9" s="3">
        <v>35474</v>
      </c>
      <c r="C9" s="3">
        <v>32208</v>
      </c>
      <c r="E9" s="6">
        <v>34000</v>
      </c>
      <c r="F9" s="6">
        <v>35000</v>
      </c>
      <c r="G9" s="6">
        <v>32000</v>
      </c>
      <c r="I9" s="5" t="s">
        <v>34</v>
      </c>
      <c r="J9" s="5" t="s">
        <v>10</v>
      </c>
      <c r="K9" s="5" t="s">
        <v>9</v>
      </c>
      <c r="M9" s="2"/>
      <c r="N9" s="2" t="s">
        <v>27</v>
      </c>
      <c r="O9" s="2">
        <v>4</v>
      </c>
      <c r="P9" s="2">
        <v>2</v>
      </c>
      <c r="Q9" s="2">
        <v>4</v>
      </c>
    </row>
    <row r="10" spans="1:17" x14ac:dyDescent="0.4">
      <c r="A10" s="3">
        <v>29099</v>
      </c>
      <c r="B10" s="3">
        <v>31451</v>
      </c>
      <c r="C10" s="3">
        <v>28866</v>
      </c>
      <c r="E10" s="6">
        <v>29000</v>
      </c>
      <c r="F10" s="6">
        <v>31000</v>
      </c>
      <c r="G10" s="6">
        <v>29000</v>
      </c>
      <c r="I10" s="6">
        <f>COUNTIF(E3:E54,I3)</f>
        <v>8</v>
      </c>
      <c r="J10" s="6">
        <f t="shared" ref="J10:K10" si="0">COUNTIF(F3:F54,J3)</f>
        <v>9</v>
      </c>
      <c r="K10" s="6">
        <f t="shared" si="0"/>
        <v>9</v>
      </c>
    </row>
    <row r="11" spans="1:17" x14ac:dyDescent="0.4">
      <c r="A11" s="3">
        <v>36776</v>
      </c>
      <c r="B11" s="3">
        <v>33288</v>
      </c>
      <c r="C11" s="3">
        <v>32795</v>
      </c>
      <c r="E11" s="6">
        <v>37000</v>
      </c>
      <c r="F11" s="6">
        <v>33000</v>
      </c>
      <c r="G11" s="6">
        <v>33000</v>
      </c>
    </row>
    <row r="12" spans="1:17" x14ac:dyDescent="0.4">
      <c r="A12" s="3">
        <v>33612</v>
      </c>
      <c r="B12" s="3">
        <v>34718</v>
      </c>
      <c r="C12" s="3">
        <v>37451</v>
      </c>
      <c r="E12" s="6">
        <v>34000</v>
      </c>
      <c r="F12" s="6">
        <v>35000</v>
      </c>
      <c r="G12" s="6">
        <v>37000</v>
      </c>
      <c r="I12" s="8"/>
      <c r="J12" s="8"/>
    </row>
    <row r="13" spans="1:17" x14ac:dyDescent="0.4">
      <c r="A13" s="3">
        <v>36715</v>
      </c>
      <c r="B13" s="3">
        <v>34945</v>
      </c>
      <c r="C13" s="3">
        <v>35448</v>
      </c>
      <c r="E13" s="6">
        <v>37000</v>
      </c>
      <c r="F13" s="6">
        <v>35000</v>
      </c>
      <c r="G13" s="6">
        <v>35000</v>
      </c>
      <c r="I13" s="8"/>
      <c r="J13" s="9"/>
    </row>
    <row r="14" spans="1:17" x14ac:dyDescent="0.4">
      <c r="A14" s="3">
        <v>33343</v>
      </c>
      <c r="B14" s="3">
        <v>31567</v>
      </c>
      <c r="C14" s="3">
        <v>32174</v>
      </c>
      <c r="E14" s="6">
        <v>33000</v>
      </c>
      <c r="F14" s="6">
        <v>32000</v>
      </c>
      <c r="G14" s="6">
        <v>32000</v>
      </c>
      <c r="I14" s="8"/>
      <c r="J14" s="8"/>
    </row>
    <row r="15" spans="1:17" x14ac:dyDescent="0.4">
      <c r="A15" s="3">
        <v>30516</v>
      </c>
      <c r="B15" s="3">
        <v>30042</v>
      </c>
      <c r="C15" s="3">
        <v>30976</v>
      </c>
      <c r="E15" s="6">
        <v>31000</v>
      </c>
      <c r="F15" s="6">
        <v>30000</v>
      </c>
      <c r="G15" s="6">
        <v>31000</v>
      </c>
      <c r="J15" s="9"/>
    </row>
    <row r="16" spans="1:17" x14ac:dyDescent="0.4">
      <c r="A16" s="3">
        <v>32095</v>
      </c>
      <c r="B16" s="3">
        <v>30916</v>
      </c>
      <c r="C16" s="3">
        <v>32026</v>
      </c>
      <c r="E16" s="6">
        <v>32000</v>
      </c>
      <c r="F16" s="6">
        <v>31000</v>
      </c>
      <c r="G16" s="6">
        <v>32000</v>
      </c>
      <c r="J16" s="8"/>
    </row>
    <row r="17" spans="1:10" x14ac:dyDescent="0.4">
      <c r="A17" s="3">
        <v>36248</v>
      </c>
      <c r="B17" s="3">
        <v>37457</v>
      </c>
      <c r="C17" s="3">
        <v>40661</v>
      </c>
      <c r="E17" s="6">
        <v>36000</v>
      </c>
      <c r="F17" s="6">
        <v>37000</v>
      </c>
      <c r="G17" s="6">
        <v>41000</v>
      </c>
      <c r="J17" s="9"/>
    </row>
    <row r="18" spans="1:10" x14ac:dyDescent="0.4">
      <c r="A18" s="3">
        <v>42155</v>
      </c>
      <c r="B18" s="3">
        <v>34871</v>
      </c>
      <c r="C18" s="3">
        <v>36562</v>
      </c>
      <c r="E18" s="6">
        <v>42000</v>
      </c>
      <c r="F18" s="6">
        <v>35000</v>
      </c>
      <c r="G18" s="6">
        <v>37000</v>
      </c>
      <c r="J18" s="8"/>
    </row>
    <row r="19" spans="1:10" x14ac:dyDescent="0.4">
      <c r="A19" s="3">
        <v>34278</v>
      </c>
      <c r="B19" s="3">
        <v>40261</v>
      </c>
      <c r="C19" s="3">
        <v>31511</v>
      </c>
      <c r="E19" s="6">
        <v>34000</v>
      </c>
      <c r="F19" s="6">
        <v>40000</v>
      </c>
      <c r="G19" s="6">
        <v>32000</v>
      </c>
    </row>
    <row r="20" spans="1:10" x14ac:dyDescent="0.4">
      <c r="A20" s="3">
        <v>29717</v>
      </c>
      <c r="B20" s="3">
        <v>31298</v>
      </c>
      <c r="C20" s="3">
        <v>28133</v>
      </c>
      <c r="E20" s="6">
        <v>30000</v>
      </c>
      <c r="F20" s="6">
        <v>31000</v>
      </c>
      <c r="G20" s="6">
        <v>28000</v>
      </c>
    </row>
    <row r="21" spans="1:10" x14ac:dyDescent="0.4">
      <c r="A21" s="3">
        <v>38261</v>
      </c>
      <c r="B21" s="3">
        <v>30654</v>
      </c>
      <c r="C21" s="3">
        <v>32728</v>
      </c>
      <c r="E21" s="6">
        <v>38000</v>
      </c>
      <c r="F21" s="6">
        <v>31000</v>
      </c>
      <c r="G21" s="6">
        <v>33000</v>
      </c>
    </row>
    <row r="22" spans="1:10" x14ac:dyDescent="0.4">
      <c r="A22" s="3">
        <v>37326</v>
      </c>
      <c r="B22" s="3">
        <v>36402</v>
      </c>
      <c r="C22" s="3">
        <v>38066</v>
      </c>
      <c r="E22" s="6">
        <v>37000</v>
      </c>
      <c r="F22" s="6">
        <v>36000</v>
      </c>
      <c r="G22" s="6">
        <v>38000</v>
      </c>
    </row>
    <row r="23" spans="1:10" x14ac:dyDescent="0.4">
      <c r="A23" s="3">
        <v>31703</v>
      </c>
      <c r="B23" s="3">
        <v>31549</v>
      </c>
      <c r="C23" s="3">
        <v>34433</v>
      </c>
      <c r="E23" s="6">
        <v>32000</v>
      </c>
      <c r="F23" s="6">
        <v>32000</v>
      </c>
      <c r="G23" s="6">
        <v>34000</v>
      </c>
    </row>
    <row r="24" spans="1:10" x14ac:dyDescent="0.4">
      <c r="A24" s="3">
        <v>31529</v>
      </c>
      <c r="B24" s="3">
        <v>30379</v>
      </c>
      <c r="C24" s="3">
        <v>32272</v>
      </c>
      <c r="E24" s="6">
        <v>32000</v>
      </c>
      <c r="F24" s="6">
        <v>30000</v>
      </c>
      <c r="G24" s="6">
        <v>32000</v>
      </c>
    </row>
    <row r="25" spans="1:10" x14ac:dyDescent="0.4">
      <c r="A25" s="3">
        <v>34369</v>
      </c>
      <c r="B25" s="3">
        <v>31884</v>
      </c>
      <c r="C25" s="3">
        <v>32297</v>
      </c>
      <c r="E25" s="6">
        <v>34000</v>
      </c>
      <c r="F25" s="6">
        <v>32000</v>
      </c>
      <c r="G25" s="6">
        <v>32000</v>
      </c>
    </row>
    <row r="26" spans="1:10" x14ac:dyDescent="0.4">
      <c r="A26" s="3">
        <v>37685</v>
      </c>
      <c r="B26" s="3">
        <v>31511</v>
      </c>
      <c r="C26" s="3">
        <v>32082</v>
      </c>
      <c r="E26" s="6">
        <v>38000</v>
      </c>
      <c r="F26" s="6">
        <v>32000</v>
      </c>
      <c r="G26" s="6">
        <v>32000</v>
      </c>
    </row>
    <row r="27" spans="1:10" x14ac:dyDescent="0.4">
      <c r="A27" s="3">
        <v>36103</v>
      </c>
      <c r="B27" s="3">
        <v>33382</v>
      </c>
      <c r="C27" s="3">
        <v>36325</v>
      </c>
      <c r="E27" s="6">
        <v>36000</v>
      </c>
      <c r="F27" s="6">
        <v>33000</v>
      </c>
      <c r="G27" s="6">
        <v>36000</v>
      </c>
    </row>
    <row r="28" spans="1:10" x14ac:dyDescent="0.4">
      <c r="A28" s="3">
        <v>38312</v>
      </c>
      <c r="B28" s="3">
        <v>33105</v>
      </c>
      <c r="C28" s="3">
        <v>33912</v>
      </c>
      <c r="E28" s="6">
        <v>38000</v>
      </c>
      <c r="F28" s="6">
        <v>33000</v>
      </c>
      <c r="G28" s="6">
        <v>34000</v>
      </c>
    </row>
    <row r="29" spans="1:10" x14ac:dyDescent="0.4">
      <c r="A29" s="3">
        <v>37015</v>
      </c>
      <c r="B29" s="3">
        <v>36818</v>
      </c>
      <c r="C29" s="3">
        <v>37835</v>
      </c>
      <c r="E29" s="6">
        <v>37000</v>
      </c>
      <c r="F29" s="6">
        <v>37000</v>
      </c>
      <c r="G29" s="6">
        <v>38000</v>
      </c>
    </row>
    <row r="30" spans="1:10" x14ac:dyDescent="0.4">
      <c r="A30" s="3">
        <v>34055</v>
      </c>
      <c r="B30" s="3">
        <v>33827</v>
      </c>
      <c r="C30" s="3">
        <v>36393</v>
      </c>
      <c r="E30" s="6">
        <v>34000</v>
      </c>
      <c r="F30" s="6">
        <v>34000</v>
      </c>
      <c r="G30" s="6">
        <v>36000</v>
      </c>
    </row>
    <row r="31" spans="1:10" x14ac:dyDescent="0.4">
      <c r="A31" s="3">
        <v>34783</v>
      </c>
      <c r="B31" s="3">
        <v>33549</v>
      </c>
      <c r="C31" s="3">
        <v>31077</v>
      </c>
      <c r="E31" s="6">
        <v>35000</v>
      </c>
      <c r="F31" s="6">
        <v>34000</v>
      </c>
      <c r="G31" s="6">
        <v>31000</v>
      </c>
    </row>
    <row r="32" spans="1:10" x14ac:dyDescent="0.4">
      <c r="A32" s="3">
        <v>31154</v>
      </c>
      <c r="B32" s="3">
        <v>30912</v>
      </c>
      <c r="C32" s="3">
        <v>31434</v>
      </c>
      <c r="E32" s="6">
        <v>31000</v>
      </c>
      <c r="F32" s="6">
        <v>31000</v>
      </c>
      <c r="G32" s="6">
        <v>31000</v>
      </c>
    </row>
    <row r="33" spans="1:7" x14ac:dyDescent="0.4">
      <c r="A33" s="3">
        <v>29655</v>
      </c>
      <c r="B33" s="3">
        <v>33544</v>
      </c>
      <c r="C33" s="3">
        <v>34712</v>
      </c>
      <c r="E33" s="6">
        <v>30000</v>
      </c>
      <c r="F33" s="6">
        <v>34000</v>
      </c>
      <c r="G33" s="6">
        <v>35000</v>
      </c>
    </row>
    <row r="34" spans="1:7" x14ac:dyDescent="0.4">
      <c r="A34" s="3">
        <v>33272</v>
      </c>
      <c r="B34" s="3">
        <v>33675</v>
      </c>
      <c r="C34" s="3">
        <v>36492</v>
      </c>
      <c r="E34" s="6">
        <v>33000</v>
      </c>
      <c r="F34" s="6">
        <v>34000</v>
      </c>
      <c r="G34" s="6">
        <v>36000</v>
      </c>
    </row>
    <row r="35" spans="1:7" x14ac:dyDescent="0.4">
      <c r="A35" s="3">
        <v>42587</v>
      </c>
      <c r="B35" s="3">
        <v>37161</v>
      </c>
      <c r="C35" s="3">
        <v>33624</v>
      </c>
      <c r="E35" s="6">
        <v>43000</v>
      </c>
      <c r="F35" s="6">
        <v>37000</v>
      </c>
      <c r="G35" s="6">
        <v>34000</v>
      </c>
    </row>
    <row r="36" spans="1:7" x14ac:dyDescent="0.4">
      <c r="A36" s="3">
        <v>39738</v>
      </c>
      <c r="B36" s="3">
        <v>34105</v>
      </c>
      <c r="C36" s="3">
        <v>34239</v>
      </c>
      <c r="E36" s="6">
        <v>40000</v>
      </c>
      <c r="F36" s="6">
        <v>34000</v>
      </c>
      <c r="G36" s="6">
        <v>34000</v>
      </c>
    </row>
    <row r="37" spans="1:7" x14ac:dyDescent="0.4">
      <c r="A37" s="3">
        <v>32093</v>
      </c>
      <c r="B37" s="3">
        <v>33667</v>
      </c>
      <c r="C37" s="3">
        <v>29467</v>
      </c>
      <c r="E37" s="6">
        <v>32000</v>
      </c>
      <c r="F37" s="6">
        <v>34000</v>
      </c>
      <c r="G37" s="6">
        <v>29000</v>
      </c>
    </row>
    <row r="38" spans="1:7" x14ac:dyDescent="0.4">
      <c r="A38" s="3">
        <v>32839</v>
      </c>
      <c r="B38" s="3">
        <v>31281</v>
      </c>
      <c r="C38" s="3">
        <v>33910</v>
      </c>
      <c r="E38" s="6">
        <v>33000</v>
      </c>
      <c r="F38" s="6">
        <v>31000</v>
      </c>
      <c r="G38" s="6">
        <v>34000</v>
      </c>
    </row>
    <row r="39" spans="1:7" x14ac:dyDescent="0.4">
      <c r="A39" s="3">
        <v>46613</v>
      </c>
      <c r="B39" s="3">
        <v>41639</v>
      </c>
      <c r="C39" s="3">
        <v>41801</v>
      </c>
      <c r="E39" s="6">
        <v>47000</v>
      </c>
      <c r="F39" s="6">
        <v>42000</v>
      </c>
      <c r="G39" s="6">
        <v>42000</v>
      </c>
    </row>
    <row r="40" spans="1:7" x14ac:dyDescent="0.4">
      <c r="A40" s="3">
        <v>33893</v>
      </c>
      <c r="B40" s="3">
        <v>32658</v>
      </c>
      <c r="C40" s="3">
        <v>29569</v>
      </c>
      <c r="E40" s="6">
        <v>34000</v>
      </c>
      <c r="F40" s="6">
        <v>33000</v>
      </c>
      <c r="G40" s="6">
        <v>30000</v>
      </c>
    </row>
    <row r="41" spans="1:7" x14ac:dyDescent="0.4">
      <c r="A41" s="3">
        <v>29571</v>
      </c>
      <c r="B41" s="3">
        <v>29263</v>
      </c>
      <c r="C41" s="3">
        <v>31115</v>
      </c>
      <c r="E41" s="6">
        <v>30000</v>
      </c>
      <c r="F41" s="6">
        <v>29000</v>
      </c>
      <c r="G41" s="6">
        <v>31000</v>
      </c>
    </row>
    <row r="42" spans="1:7" x14ac:dyDescent="0.4">
      <c r="A42" s="3">
        <v>33927</v>
      </c>
      <c r="B42" s="3">
        <v>31371</v>
      </c>
      <c r="C42" s="3">
        <v>26857</v>
      </c>
      <c r="E42" s="6">
        <v>34000</v>
      </c>
      <c r="F42" s="6">
        <v>31000</v>
      </c>
      <c r="G42" s="6">
        <v>27000</v>
      </c>
    </row>
    <row r="43" spans="1:7" x14ac:dyDescent="0.4">
      <c r="A43" s="3">
        <v>29870</v>
      </c>
      <c r="B43" s="3">
        <v>29176</v>
      </c>
      <c r="C43" s="3">
        <v>28288</v>
      </c>
      <c r="E43" s="6">
        <v>30000</v>
      </c>
      <c r="F43" s="6">
        <v>29000</v>
      </c>
      <c r="G43" s="6">
        <v>28000</v>
      </c>
    </row>
    <row r="44" spans="1:7" x14ac:dyDescent="0.4">
      <c r="A44" s="3">
        <v>28865</v>
      </c>
      <c r="B44" s="3">
        <v>27364</v>
      </c>
      <c r="C44" s="3">
        <v>26869</v>
      </c>
      <c r="E44" s="6">
        <v>29000</v>
      </c>
      <c r="F44" s="6">
        <v>27000</v>
      </c>
      <c r="G44" s="6">
        <v>27000</v>
      </c>
    </row>
    <row r="45" spans="1:7" x14ac:dyDescent="0.4">
      <c r="A45" s="3">
        <v>28701</v>
      </c>
      <c r="B45" s="3">
        <v>28460</v>
      </c>
      <c r="C45" s="3">
        <v>29243</v>
      </c>
      <c r="E45" s="6">
        <v>29000</v>
      </c>
      <c r="F45" s="6">
        <v>28000</v>
      </c>
      <c r="G45" s="6">
        <v>29000</v>
      </c>
    </row>
    <row r="46" spans="1:7" x14ac:dyDescent="0.4">
      <c r="A46" s="3">
        <v>26798</v>
      </c>
      <c r="B46" s="3">
        <v>27511</v>
      </c>
      <c r="C46" s="3">
        <v>28958</v>
      </c>
      <c r="E46" s="6">
        <v>27000</v>
      </c>
      <c r="F46" s="6">
        <v>28000</v>
      </c>
      <c r="G46" s="6">
        <v>29000</v>
      </c>
    </row>
    <row r="47" spans="1:7" x14ac:dyDescent="0.4">
      <c r="A47" s="3">
        <v>27064</v>
      </c>
      <c r="B47" s="3">
        <v>26466</v>
      </c>
      <c r="C47" s="3">
        <v>31536</v>
      </c>
      <c r="E47" s="6">
        <v>27000</v>
      </c>
      <c r="F47" s="6">
        <v>26000</v>
      </c>
      <c r="G47" s="6">
        <v>32000</v>
      </c>
    </row>
    <row r="48" spans="1:7" x14ac:dyDescent="0.4">
      <c r="A48" s="3">
        <v>25887</v>
      </c>
      <c r="B48" s="3">
        <v>27306</v>
      </c>
      <c r="C48" s="3">
        <v>28948</v>
      </c>
      <c r="E48" s="6">
        <v>26000</v>
      </c>
      <c r="F48" s="6">
        <v>27000</v>
      </c>
      <c r="G48" s="6">
        <v>29000</v>
      </c>
    </row>
    <row r="49" spans="1:7" x14ac:dyDescent="0.4">
      <c r="A49" s="3">
        <v>28367</v>
      </c>
      <c r="B49" s="3">
        <v>24662</v>
      </c>
      <c r="C49" s="3">
        <v>25711</v>
      </c>
      <c r="E49" s="6">
        <v>28000</v>
      </c>
      <c r="F49" s="6">
        <v>25000</v>
      </c>
      <c r="G49" s="6">
        <v>26000</v>
      </c>
    </row>
    <row r="50" spans="1:7" x14ac:dyDescent="0.4">
      <c r="A50" s="3">
        <v>35985</v>
      </c>
      <c r="B50" s="3">
        <v>30921</v>
      </c>
      <c r="C50" s="3">
        <v>32292</v>
      </c>
      <c r="E50" s="6">
        <v>36000</v>
      </c>
      <c r="F50" s="6">
        <v>31000</v>
      </c>
      <c r="G50" s="6">
        <v>32000</v>
      </c>
    </row>
    <row r="51" spans="1:7" x14ac:dyDescent="0.4">
      <c r="A51" s="3">
        <v>39631</v>
      </c>
      <c r="B51" s="3">
        <v>36738</v>
      </c>
      <c r="C51" s="3">
        <v>38637</v>
      </c>
      <c r="E51" s="6">
        <v>40000</v>
      </c>
      <c r="F51" s="6">
        <v>37000</v>
      </c>
      <c r="G51" s="6">
        <v>39000</v>
      </c>
    </row>
    <row r="52" spans="1:7" x14ac:dyDescent="0.4">
      <c r="A52" s="3">
        <v>32802</v>
      </c>
      <c r="B52" s="3">
        <v>28295</v>
      </c>
      <c r="C52" s="3">
        <v>35193</v>
      </c>
      <c r="E52" s="6">
        <v>33000</v>
      </c>
      <c r="F52" s="6">
        <v>28000</v>
      </c>
      <c r="G52" s="6">
        <v>35000</v>
      </c>
    </row>
    <row r="53" spans="1:7" x14ac:dyDescent="0.4">
      <c r="A53" s="3">
        <v>39491</v>
      </c>
      <c r="B53" s="3">
        <v>34662</v>
      </c>
      <c r="C53" s="3">
        <v>36479</v>
      </c>
      <c r="E53" s="6">
        <v>39000</v>
      </c>
      <c r="F53" s="6">
        <v>35000</v>
      </c>
      <c r="G53" s="6">
        <v>36000</v>
      </c>
    </row>
    <row r="54" spans="1:7" x14ac:dyDescent="0.4">
      <c r="A54" s="3">
        <v>28849</v>
      </c>
      <c r="B54" s="3">
        <v>29456</v>
      </c>
      <c r="C54" s="3">
        <v>31286</v>
      </c>
      <c r="E54" s="6">
        <v>29000</v>
      </c>
      <c r="F54" s="6">
        <v>29000</v>
      </c>
      <c r="G54" s="6">
        <v>31000</v>
      </c>
    </row>
  </sheetData>
  <phoneticPr fontId="1"/>
  <conditionalFormatting sqref="O3:Q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{C1D6D876-F34C-448D-9846-5130C97C0DC1}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1D6D876-F34C-448D-9846-5130C97C0DC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O3:Q9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92585D39-05EF-415B-A231-511FF1380669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618708E5-D9CC-4CE9-8446-5C5ED241852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米</vt:lpstr>
      <vt:lpstr>パン</vt:lpstr>
      <vt:lpstr>麺類</vt:lpstr>
      <vt:lpstr>米-スピル利用</vt:lpstr>
      <vt:lpstr>パン-スピル利用</vt:lpstr>
      <vt:lpstr>麺類-スピル利用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日花弘子</dc:creator>
  <cp:lastModifiedBy>弘子 日花</cp:lastModifiedBy>
  <dcterms:created xsi:type="dcterms:W3CDTF">2018-10-08T09:12:10Z</dcterms:created>
  <dcterms:modified xsi:type="dcterms:W3CDTF">2025-12-21T10:38:10Z</dcterms:modified>
</cp:coreProperties>
</file>