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66925"/>
  <xr:revisionPtr revIDLastSave="0" documentId="13_ncr:1_{B5DC2AAE-9567-4C47-A818-C5BED2B2653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操作完成" sheetId="1" r:id="rId1"/>
    <sheet name="スピル利用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F14" i="2"/>
  <c r="G13" i="2"/>
  <c r="F13" i="2"/>
  <c r="G14" i="1"/>
  <c r="F14" i="1"/>
  <c r="G13" i="1"/>
  <c r="F13" i="1"/>
  <c r="C14" i="2"/>
  <c r="B14" i="2"/>
  <c r="C13" i="2"/>
  <c r="B13" i="2"/>
  <c r="F3" i="2" a="1"/>
  <c r="F3" i="2" s="1"/>
  <c r="C14" i="1"/>
  <c r="B14" i="1"/>
  <c r="C13" i="1"/>
  <c r="G11" i="1" s="1"/>
  <c r="B13" i="1"/>
  <c r="G4" i="1" l="1"/>
  <c r="G9" i="1"/>
  <c r="G7" i="1"/>
  <c r="G5" i="1"/>
  <c r="F4" i="1"/>
  <c r="F5" i="1"/>
  <c r="F9" i="1"/>
  <c r="F6" i="1"/>
  <c r="F11" i="1"/>
  <c r="F8" i="1"/>
  <c r="F3" i="1"/>
  <c r="F10" i="1"/>
  <c r="F12" i="1"/>
  <c r="F7" i="1"/>
  <c r="G3" i="1"/>
  <c r="G12" i="1"/>
  <c r="G10" i="1"/>
  <c r="G8" i="1"/>
  <c r="G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<sst xmlns="http://schemas.openxmlformats.org/spreadsheetml/2006/main" count="66" uniqueCount="18">
  <si>
    <t>顧客名</t>
    <rPh sb="0" eb="2">
      <t>コキャク</t>
    </rPh>
    <rPh sb="2" eb="3">
      <t>メイ</t>
    </rPh>
    <phoneticPr fontId="2"/>
  </si>
  <si>
    <t>来店回数</t>
    <rPh sb="0" eb="2">
      <t>ライテン</t>
    </rPh>
    <rPh sb="2" eb="4">
      <t>カイスウ</t>
    </rPh>
    <phoneticPr fontId="2"/>
  </si>
  <si>
    <t>集計期間：X/1～Y/末</t>
    <rPh sb="0" eb="2">
      <t>シュウケイ</t>
    </rPh>
    <rPh sb="2" eb="4">
      <t>キカン</t>
    </rPh>
    <rPh sb="11" eb="12">
      <t>マツ</t>
    </rPh>
    <phoneticPr fontId="2"/>
  </si>
  <si>
    <t>浅川　由利</t>
    <rPh sb="0" eb="2">
      <t>アサカワ</t>
    </rPh>
    <rPh sb="3" eb="5">
      <t>ユリ</t>
    </rPh>
    <phoneticPr fontId="2"/>
  </si>
  <si>
    <t>榎並　悠真</t>
    <rPh sb="0" eb="2">
      <t>エナミ</t>
    </rPh>
    <rPh sb="3" eb="5">
      <t>ユウマ</t>
    </rPh>
    <phoneticPr fontId="2"/>
  </si>
  <si>
    <t>岡崎　葵</t>
    <rPh sb="0" eb="2">
      <t>オカザキ</t>
    </rPh>
    <rPh sb="3" eb="4">
      <t>アオイ</t>
    </rPh>
    <phoneticPr fontId="2"/>
  </si>
  <si>
    <t>角田　咲</t>
    <rPh sb="0" eb="2">
      <t>カクタ</t>
    </rPh>
    <rPh sb="3" eb="4">
      <t>エミ</t>
    </rPh>
    <phoneticPr fontId="2"/>
  </si>
  <si>
    <t>倉本　真美</t>
    <rPh sb="0" eb="2">
      <t>クラモト</t>
    </rPh>
    <rPh sb="3" eb="5">
      <t>マミ</t>
    </rPh>
    <phoneticPr fontId="2"/>
  </si>
  <si>
    <t>佐々木　直人</t>
    <rPh sb="0" eb="3">
      <t>ササキ</t>
    </rPh>
    <rPh sb="4" eb="6">
      <t>ナオト</t>
    </rPh>
    <phoneticPr fontId="2"/>
  </si>
  <si>
    <t>須田　正也</t>
    <rPh sb="0" eb="2">
      <t>スダ</t>
    </rPh>
    <rPh sb="3" eb="5">
      <t>マサヤ</t>
    </rPh>
    <phoneticPr fontId="2"/>
  </si>
  <si>
    <t>滝口　華子</t>
    <rPh sb="0" eb="2">
      <t>タキグチ</t>
    </rPh>
    <rPh sb="3" eb="5">
      <t>ハナコ</t>
    </rPh>
    <phoneticPr fontId="2"/>
  </si>
  <si>
    <t>手塚　敦</t>
    <rPh sb="0" eb="2">
      <t>テヅカ</t>
    </rPh>
    <rPh sb="3" eb="4">
      <t>アツシ</t>
    </rPh>
    <phoneticPr fontId="2"/>
  </si>
  <si>
    <t>細川　由紀</t>
    <rPh sb="0" eb="2">
      <t>ホソカワ</t>
    </rPh>
    <rPh sb="3" eb="5">
      <t>ユキ</t>
    </rPh>
    <phoneticPr fontId="2"/>
  </si>
  <si>
    <t>平均値</t>
    <rPh sb="0" eb="3">
      <t>ヘイキンチ</t>
    </rPh>
    <phoneticPr fontId="2"/>
  </si>
  <si>
    <t>標準偏差</t>
    <rPh sb="0" eb="2">
      <t>ヒョウジュン</t>
    </rPh>
    <rPh sb="2" eb="4">
      <t>ヘンサ</t>
    </rPh>
    <phoneticPr fontId="2"/>
  </si>
  <si>
    <t>▽標準化データ</t>
    <rPh sb="1" eb="4">
      <t>ヒョウジュンカ</t>
    </rPh>
    <phoneticPr fontId="2"/>
  </si>
  <si>
    <t>来店回数と買上金額</t>
    <rPh sb="0" eb="2">
      <t>ライテン</t>
    </rPh>
    <rPh sb="2" eb="4">
      <t>カイスウ</t>
    </rPh>
    <rPh sb="5" eb="7">
      <t>カイアゲ</t>
    </rPh>
    <rPh sb="7" eb="9">
      <t>キンガク</t>
    </rPh>
    <phoneticPr fontId="2"/>
  </si>
  <si>
    <t>買上金額</t>
    <rPh sb="0" eb="2">
      <t>カイアゲ</t>
    </rPh>
    <rPh sb="2" eb="4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</si>
</sst>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>
      <alignment vertical="center"/>
    </xf>
    <xf numFmtId="176" fontId="0" fillId="3" borderId="1" xfId="1" applyNumberFormat="1" applyFont="1" applyFill="1" applyBorder="1">
      <alignment vertical="center"/>
    </xf>
    <xf numFmtId="0" fontId="0" fillId="3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workbookViewId="0">
      <selection activeCell="F13" sqref="F13"/>
    </sheetView>
  </sheetViews>
  <sheetFormatPr defaultRowHeight="18.75" x14ac:dyDescent="0.4"/>
  <cols>
    <col min="1" max="1" width="12.5" customWidth="1"/>
    <col min="4" max="4" width="11.625" customWidth="1"/>
    <col min="5" max="5" width="12.5" customWidth="1"/>
  </cols>
  <sheetData>
    <row r="1" spans="1:7" x14ac:dyDescent="0.4">
      <c r="A1" t="s">
        <v>16</v>
      </c>
      <c r="C1" t="s">
        <v>2</v>
      </c>
      <c r="E1" t="s">
        <v>15</v>
      </c>
    </row>
    <row r="2" spans="1:7" x14ac:dyDescent="0.4">
      <c r="A2" s="1" t="s">
        <v>0</v>
      </c>
      <c r="B2" s="1" t="s">
        <v>1</v>
      </c>
      <c r="C2" s="1" t="s">
        <v>17</v>
      </c>
      <c r="E2" s="1" t="s">
        <v>0</v>
      </c>
      <c r="F2" s="1" t="s">
        <v>1</v>
      </c>
      <c r="G2" s="1" t="s">
        <v>17</v>
      </c>
    </row>
    <row r="3" spans="1:7" x14ac:dyDescent="0.4">
      <c r="A3" s="2" t="s">
        <v>3</v>
      </c>
      <c r="B3" s="2">
        <v>10</v>
      </c>
      <c r="C3" s="3">
        <v>220090</v>
      </c>
      <c r="E3" s="2" t="s">
        <v>3</v>
      </c>
      <c r="F3" s="4">
        <f>(B3-B$13)/B$14</f>
        <v>0.26863915949080913</v>
      </c>
      <c r="G3" s="4">
        <f>(C3-C$13)/C$14</f>
        <v>0.76960806724138753</v>
      </c>
    </row>
    <row r="4" spans="1:7" x14ac:dyDescent="0.4">
      <c r="A4" s="2" t="s">
        <v>4</v>
      </c>
      <c r="B4" s="2">
        <v>7</v>
      </c>
      <c r="C4" s="3">
        <v>146000</v>
      </c>
      <c r="E4" s="2" t="s">
        <v>4</v>
      </c>
      <c r="F4" s="4">
        <f t="shared" ref="F4:F12" si="0">(B4-B$13)/B$14</f>
        <v>-0.46401309366594329</v>
      </c>
      <c r="G4" s="4">
        <f t="shared" ref="G4:G12" si="1">(C4-C$13)/C$14</f>
        <v>-0.14813447194057319</v>
      </c>
    </row>
    <row r="5" spans="1:7" x14ac:dyDescent="0.4">
      <c r="A5" s="2" t="s">
        <v>5</v>
      </c>
      <c r="B5" s="2">
        <v>6</v>
      </c>
      <c r="C5" s="3">
        <v>166190</v>
      </c>
      <c r="E5" s="2" t="s">
        <v>5</v>
      </c>
      <c r="F5" s="4">
        <f t="shared" si="0"/>
        <v>-0.70823051138486082</v>
      </c>
      <c r="G5" s="4">
        <f t="shared" si="1"/>
        <v>0.10195625374553541</v>
      </c>
    </row>
    <row r="6" spans="1:7" x14ac:dyDescent="0.4">
      <c r="A6" s="2" t="s">
        <v>6</v>
      </c>
      <c r="B6" s="2">
        <v>13</v>
      </c>
      <c r="C6" s="3">
        <v>249550</v>
      </c>
      <c r="E6" s="2" t="s">
        <v>6</v>
      </c>
      <c r="F6" s="4">
        <f t="shared" si="0"/>
        <v>1.0012914126475616</v>
      </c>
      <c r="G6" s="4">
        <f t="shared" si="1"/>
        <v>1.1345249953598997</v>
      </c>
    </row>
    <row r="7" spans="1:7" x14ac:dyDescent="0.4">
      <c r="A7" s="2" t="s">
        <v>7</v>
      </c>
      <c r="B7" s="2">
        <v>5</v>
      </c>
      <c r="C7" s="3">
        <v>230630</v>
      </c>
      <c r="E7" s="2" t="s">
        <v>7</v>
      </c>
      <c r="F7" s="4">
        <f t="shared" si="0"/>
        <v>-0.95244792910377829</v>
      </c>
      <c r="G7" s="4">
        <f t="shared" si="1"/>
        <v>0.90016558327564133</v>
      </c>
    </row>
    <row r="8" spans="1:7" x14ac:dyDescent="0.4">
      <c r="A8" s="2" t="s">
        <v>8</v>
      </c>
      <c r="B8" s="2">
        <v>13</v>
      </c>
      <c r="C8" s="3">
        <v>50050</v>
      </c>
      <c r="E8" s="2" t="s">
        <v>8</v>
      </c>
      <c r="F8" s="4">
        <f t="shared" si="0"/>
        <v>1.0012914126475616</v>
      </c>
      <c r="G8" s="4">
        <f t="shared" si="1"/>
        <v>-1.3366537948520205</v>
      </c>
    </row>
    <row r="9" spans="1:7" x14ac:dyDescent="0.4">
      <c r="A9" s="2" t="s">
        <v>9</v>
      </c>
      <c r="B9" s="2">
        <v>12</v>
      </c>
      <c r="C9" s="3">
        <v>267630</v>
      </c>
      <c r="E9" s="2" t="s">
        <v>9</v>
      </c>
      <c r="F9" s="4">
        <f t="shared" si="0"/>
        <v>0.75707399492864413</v>
      </c>
      <c r="G9" s="4">
        <f t="shared" si="1"/>
        <v>1.3584794441169499</v>
      </c>
    </row>
    <row r="10" spans="1:7" x14ac:dyDescent="0.4">
      <c r="A10" s="2" t="s">
        <v>10</v>
      </c>
      <c r="B10" s="2">
        <v>9</v>
      </c>
      <c r="C10" s="3">
        <v>72060</v>
      </c>
      <c r="E10" s="2" t="s">
        <v>10</v>
      </c>
      <c r="F10" s="4">
        <f t="shared" si="0"/>
        <v>2.4421741771891662E-2</v>
      </c>
      <c r="G10" s="4">
        <f t="shared" si="1"/>
        <v>-1.064018981956961</v>
      </c>
    </row>
    <row r="11" spans="1:7" x14ac:dyDescent="0.4">
      <c r="A11" s="2" t="s">
        <v>11</v>
      </c>
      <c r="B11" s="2">
        <v>1</v>
      </c>
      <c r="C11" s="3">
        <v>77070</v>
      </c>
      <c r="E11" s="2" t="s">
        <v>11</v>
      </c>
      <c r="F11" s="4">
        <f t="shared" si="0"/>
        <v>-1.9293175999794483</v>
      </c>
      <c r="G11" s="4">
        <f t="shared" si="1"/>
        <v>-1.0019608078268272</v>
      </c>
    </row>
    <row r="12" spans="1:7" x14ac:dyDescent="0.4">
      <c r="A12" s="2" t="s">
        <v>12</v>
      </c>
      <c r="B12" s="2">
        <v>13</v>
      </c>
      <c r="C12" s="3">
        <v>100320</v>
      </c>
      <c r="E12" s="2" t="s">
        <v>12</v>
      </c>
      <c r="F12" s="4">
        <f t="shared" si="0"/>
        <v>1.0012914126475616</v>
      </c>
      <c r="G12" s="4">
        <f t="shared" si="1"/>
        <v>-0.7139662871630319</v>
      </c>
    </row>
    <row r="13" spans="1:7" x14ac:dyDescent="0.4">
      <c r="A13" s="1" t="s">
        <v>13</v>
      </c>
      <c r="B13" s="4">
        <f>AVERAGE(B3:B12)</f>
        <v>8.9</v>
      </c>
      <c r="C13" s="5">
        <f>AVERAGE(C3:C12)</f>
        <v>157959</v>
      </c>
      <c r="E13" s="1" t="s">
        <v>13</v>
      </c>
      <c r="F13" s="4">
        <f>AVERAGE(F3:F12)</f>
        <v>0</v>
      </c>
      <c r="G13" s="7">
        <f>AVERAGE(G3:G12)</f>
        <v>0</v>
      </c>
    </row>
    <row r="14" spans="1:7" x14ac:dyDescent="0.4">
      <c r="A14" s="1" t="s">
        <v>14</v>
      </c>
      <c r="B14" s="6">
        <f>_xlfn.STDEV.S(B3:B12)</f>
        <v>4.0947120370871826</v>
      </c>
      <c r="C14" s="5">
        <f>_xlfn.STDEV.S(C3:C12)</f>
        <v>80730.702606463994</v>
      </c>
      <c r="E14" s="1" t="s">
        <v>14</v>
      </c>
      <c r="F14" s="7">
        <f>_xlfn.STDEV.S(F3:F12)</f>
        <v>1.0000000000000002</v>
      </c>
      <c r="G14" s="7">
        <f>_xlfn.STDEV.S(G3:G12)</f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CEAFD-210F-4A6E-A18A-7369D118D8B7}">
  <dimension ref="A1:G14"/>
  <sheetViews>
    <sheetView tabSelected="1" workbookViewId="0">
      <selection activeCell="G14" sqref="G14"/>
    </sheetView>
  </sheetViews>
  <sheetFormatPr defaultRowHeight="18.75" x14ac:dyDescent="0.4"/>
  <cols>
    <col min="1" max="1" width="12.5" customWidth="1"/>
    <col min="4" max="4" width="11.625" customWidth="1"/>
    <col min="5" max="5" width="12.5" customWidth="1"/>
  </cols>
  <sheetData>
    <row r="1" spans="1:7" x14ac:dyDescent="0.4">
      <c r="A1" t="s">
        <v>16</v>
      </c>
      <c r="C1" t="s">
        <v>2</v>
      </c>
      <c r="E1" t="s">
        <v>15</v>
      </c>
    </row>
    <row r="2" spans="1:7" x14ac:dyDescent="0.4">
      <c r="A2" s="1" t="s">
        <v>0</v>
      </c>
      <c r="B2" s="1" t="s">
        <v>1</v>
      </c>
      <c r="C2" s="1" t="s">
        <v>17</v>
      </c>
      <c r="E2" s="1" t="s">
        <v>0</v>
      </c>
      <c r="F2" s="1" t="s">
        <v>1</v>
      </c>
      <c r="G2" s="1" t="s">
        <v>17</v>
      </c>
    </row>
    <row r="3" spans="1:7" x14ac:dyDescent="0.4">
      <c r="A3" s="2" t="s">
        <v>3</v>
      </c>
      <c r="B3" s="2">
        <v>10</v>
      </c>
      <c r="C3" s="3">
        <v>220090</v>
      </c>
      <c r="E3" s="2" t="s">
        <v>3</v>
      </c>
      <c r="F3" s="4" cm="1">
        <f t="array" ref="F3:G12">(B3:C12-B13:C13)/B14:C14</f>
        <v>0.26863915949080913</v>
      </c>
      <c r="G3" s="4">
        <v>0.76960806724138753</v>
      </c>
    </row>
    <row r="4" spans="1:7" x14ac:dyDescent="0.4">
      <c r="A4" s="2" t="s">
        <v>4</v>
      </c>
      <c r="B4" s="2">
        <v>7</v>
      </c>
      <c r="C4" s="3">
        <v>146000</v>
      </c>
      <c r="E4" s="2" t="s">
        <v>4</v>
      </c>
      <c r="F4" s="4">
        <v>-0.46401309366594329</v>
      </c>
      <c r="G4" s="4">
        <v>-0.14813447194057319</v>
      </c>
    </row>
    <row r="5" spans="1:7" x14ac:dyDescent="0.4">
      <c r="A5" s="2" t="s">
        <v>5</v>
      </c>
      <c r="B5" s="2">
        <v>6</v>
      </c>
      <c r="C5" s="3">
        <v>166190</v>
      </c>
      <c r="E5" s="2" t="s">
        <v>5</v>
      </c>
      <c r="F5" s="4">
        <v>-0.70823051138486082</v>
      </c>
      <c r="G5" s="4">
        <v>0.10195625374553541</v>
      </c>
    </row>
    <row r="6" spans="1:7" x14ac:dyDescent="0.4">
      <c r="A6" s="2" t="s">
        <v>6</v>
      </c>
      <c r="B6" s="2">
        <v>13</v>
      </c>
      <c r="C6" s="3">
        <v>249550</v>
      </c>
      <c r="E6" s="2" t="s">
        <v>6</v>
      </c>
      <c r="F6" s="4">
        <v>1.0012914126475616</v>
      </c>
      <c r="G6" s="4">
        <v>1.1345249953598997</v>
      </c>
    </row>
    <row r="7" spans="1:7" x14ac:dyDescent="0.4">
      <c r="A7" s="2" t="s">
        <v>7</v>
      </c>
      <c r="B7" s="2">
        <v>5</v>
      </c>
      <c r="C7" s="3">
        <v>230630</v>
      </c>
      <c r="E7" s="2" t="s">
        <v>7</v>
      </c>
      <c r="F7" s="4">
        <v>-0.95244792910377829</v>
      </c>
      <c r="G7" s="4">
        <v>0.90016558327564133</v>
      </c>
    </row>
    <row r="8" spans="1:7" x14ac:dyDescent="0.4">
      <c r="A8" s="2" t="s">
        <v>8</v>
      </c>
      <c r="B8" s="2">
        <v>13</v>
      </c>
      <c r="C8" s="3">
        <v>50050</v>
      </c>
      <c r="E8" s="2" t="s">
        <v>8</v>
      </c>
      <c r="F8" s="4">
        <v>1.0012914126475616</v>
      </c>
      <c r="G8" s="4">
        <v>-1.3366537948520205</v>
      </c>
    </row>
    <row r="9" spans="1:7" x14ac:dyDescent="0.4">
      <c r="A9" s="2" t="s">
        <v>9</v>
      </c>
      <c r="B9" s="2">
        <v>12</v>
      </c>
      <c r="C9" s="3">
        <v>267630</v>
      </c>
      <c r="E9" s="2" t="s">
        <v>9</v>
      </c>
      <c r="F9" s="4">
        <v>0.75707399492864413</v>
      </c>
      <c r="G9" s="4">
        <v>1.3584794441169499</v>
      </c>
    </row>
    <row r="10" spans="1:7" x14ac:dyDescent="0.4">
      <c r="A10" s="2" t="s">
        <v>10</v>
      </c>
      <c r="B10" s="2">
        <v>9</v>
      </c>
      <c r="C10" s="3">
        <v>72060</v>
      </c>
      <c r="E10" s="2" t="s">
        <v>10</v>
      </c>
      <c r="F10" s="4">
        <v>2.4421741771891662E-2</v>
      </c>
      <c r="G10" s="4">
        <v>-1.064018981956961</v>
      </c>
    </row>
    <row r="11" spans="1:7" x14ac:dyDescent="0.4">
      <c r="A11" s="2" t="s">
        <v>11</v>
      </c>
      <c r="B11" s="2">
        <v>1</v>
      </c>
      <c r="C11" s="3">
        <v>77070</v>
      </c>
      <c r="E11" s="2" t="s">
        <v>11</v>
      </c>
      <c r="F11" s="4">
        <v>-1.9293175999794483</v>
      </c>
      <c r="G11" s="4">
        <v>-1.0019608078268272</v>
      </c>
    </row>
    <row r="12" spans="1:7" x14ac:dyDescent="0.4">
      <c r="A12" s="2" t="s">
        <v>12</v>
      </c>
      <c r="B12" s="2">
        <v>13</v>
      </c>
      <c r="C12" s="3">
        <v>100320</v>
      </c>
      <c r="E12" s="2" t="s">
        <v>12</v>
      </c>
      <c r="F12" s="4">
        <v>1.0012914126475616</v>
      </c>
      <c r="G12" s="4">
        <v>-0.7139662871630319</v>
      </c>
    </row>
    <row r="13" spans="1:7" x14ac:dyDescent="0.4">
      <c r="A13" s="1" t="s">
        <v>13</v>
      </c>
      <c r="B13" s="4">
        <f>AVERAGE(B3:B12)</f>
        <v>8.9</v>
      </c>
      <c r="C13" s="5">
        <f>AVERAGE(C3:C12)</f>
        <v>157959</v>
      </c>
      <c r="E13" s="1" t="s">
        <v>13</v>
      </c>
      <c r="F13" s="4">
        <f>AVERAGE(F3:F12)</f>
        <v>0</v>
      </c>
      <c r="G13" s="7">
        <f>AVERAGE(G3:G12)</f>
        <v>0</v>
      </c>
    </row>
    <row r="14" spans="1:7" x14ac:dyDescent="0.4">
      <c r="A14" s="1" t="s">
        <v>14</v>
      </c>
      <c r="B14" s="6">
        <f>_xlfn.STDEV.S(B3:B12)</f>
        <v>4.0947120370871826</v>
      </c>
      <c r="C14" s="5">
        <f>_xlfn.STDEV.S(C3:C12)</f>
        <v>80730.702606463994</v>
      </c>
      <c r="E14" s="1" t="s">
        <v>14</v>
      </c>
      <c r="F14" s="7">
        <f>_xlfn.STDEV.S(F3:F12)</f>
        <v>1.0000000000000002</v>
      </c>
      <c r="G14" s="7">
        <f>_xlfn.STDEV.S(G3:G12)</f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301293E-9A68-424E-BD2E-FB2CDE8C07A1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操作完成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2016-05-06T03:01:38Z</dcterms:created>
  <dcterms:modified xsi:type="dcterms:W3CDTF">2025-09-24T01:01:25Z</dcterms:modified>
</cp:coreProperties>
</file>