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filterPrivacy="1" defaultThemeVersion="202300"/>
  <xr:revisionPtr revIDLastSave="0" documentId="13_ncr:1_{398F636F-F25C-45DC-A73D-0E864C40CFBD}" xr6:coauthVersionLast="47" xr6:coauthVersionMax="47" xr10:uidLastSave="{00000000-0000-0000-0000-000000000000}"/>
  <bookViews>
    <workbookView xWindow="1470" yWindow="2475" windowWidth="15570" windowHeight="11625" xr2:uid="{00000000-000D-0000-FFFF-FFFF00000000}"/>
  </bookViews>
  <sheets>
    <sheet name="操作完成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4" i="1" l="1"/>
  <c r="B13" i="1"/>
  <c r="F7" i="1" l="1"/>
  <c r="F10" i="1"/>
  <c r="F6" i="1"/>
  <c r="F3" i="1"/>
  <c r="F9" i="1"/>
  <c r="F5" i="1"/>
  <c r="F12" i="1"/>
  <c r="F8" i="1"/>
  <c r="F4" i="1"/>
  <c r="F11" i="1"/>
  <c r="C13" i="1"/>
  <c r="C14" i="1"/>
  <c r="G10" i="1" s="1"/>
  <c r="F13" i="1" l="1"/>
  <c r="F14" i="1"/>
  <c r="G4" i="1"/>
  <c r="G5" i="1"/>
  <c r="G6" i="1"/>
  <c r="G12" i="1"/>
  <c r="G7" i="1"/>
  <c r="G9" i="1"/>
  <c r="G11" i="1"/>
  <c r="G8" i="1"/>
  <c r="G3" i="1"/>
  <c r="G13" i="1" l="1"/>
  <c r="G14" i="1"/>
</calcChain>
</file>

<file path=xl/sharedStrings.xml><?xml version="1.0" encoding="utf-8"?>
<sst xmlns="http://schemas.openxmlformats.org/spreadsheetml/2006/main" count="33" uniqueCount="18">
  <si>
    <t>受験番号</t>
    <rPh sb="0" eb="2">
      <t>ジュケン</t>
    </rPh>
    <rPh sb="2" eb="4">
      <t>バンゴウ</t>
    </rPh>
    <phoneticPr fontId="1"/>
  </si>
  <si>
    <t>国語</t>
    <rPh sb="0" eb="2">
      <t>コクゴ</t>
    </rPh>
    <phoneticPr fontId="1"/>
  </si>
  <si>
    <t>数学</t>
    <rPh sb="0" eb="2">
      <t>スウガク</t>
    </rPh>
    <phoneticPr fontId="1"/>
  </si>
  <si>
    <t>A001</t>
    <phoneticPr fontId="1"/>
  </si>
  <si>
    <t>A002</t>
  </si>
  <si>
    <t>A003</t>
  </si>
  <si>
    <t>A004</t>
  </si>
  <si>
    <t>A005</t>
  </si>
  <si>
    <t>A006</t>
  </si>
  <si>
    <t>A007</t>
  </si>
  <si>
    <t>A008</t>
  </si>
  <si>
    <t>A009</t>
  </si>
  <si>
    <t>A010</t>
  </si>
  <si>
    <t>平均点</t>
    <rPh sb="0" eb="3">
      <t>ヘイキンテン</t>
    </rPh>
    <phoneticPr fontId="1"/>
  </si>
  <si>
    <t>標準偏差</t>
    <rPh sb="0" eb="2">
      <t>ヒョウジュン</t>
    </rPh>
    <rPh sb="2" eb="4">
      <t>ヘンサ</t>
    </rPh>
    <phoneticPr fontId="1"/>
  </si>
  <si>
    <t>▽得点データ</t>
    <rPh sb="1" eb="3">
      <t>トクテン</t>
    </rPh>
    <phoneticPr fontId="1"/>
  </si>
  <si>
    <t>▽標準化得点</t>
    <rPh sb="1" eb="4">
      <t>ヒョウジュンカ</t>
    </rPh>
    <rPh sb="4" eb="6">
      <t>トクテン</t>
    </rPh>
    <phoneticPr fontId="1"/>
  </si>
  <si>
    <t>各100点満点</t>
    <rPh sb="0" eb="1">
      <t>カク</t>
    </rPh>
    <rPh sb="4" eb="5">
      <t>テン</t>
    </rPh>
    <rPh sb="5" eb="7">
      <t>マンテン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</si>
</sst>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>
      <alignment vertical="center"/>
    </xf>
    <xf numFmtId="0" fontId="0" fillId="3" borderId="1" xfId="0" applyFill="1" applyBorder="1">
      <alignment vertical="center"/>
    </xf>
    <xf numFmtId="176" fontId="0" fillId="3" borderId="1" xfId="0" applyNumberFormat="1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国語と数学の成績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操作完成!$G$2</c:f>
              <c:strCache>
                <c:ptCount val="1"/>
                <c:pt idx="0">
                  <c:v>数学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0.12461063265570442"/>
                  <c:y val="-6.2561094819159335E-2"/>
                </c:manualLayout>
              </c:layout>
              <c:tx>
                <c:rich>
                  <a:bodyPr/>
                  <a:lstStyle/>
                  <a:p>
                    <a:fld id="{2810EF9B-B8AC-4D4A-8165-3625B0F57916}" type="CELLRANGE">
                      <a:rPr lang="en-US" altLang="ja-JP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BECA-4961-92DF-F390ABE0C358}"/>
                </c:ext>
              </c:extLst>
            </c:dLbl>
            <c:dLbl>
              <c:idx val="1"/>
              <c:layout>
                <c:manualLayout>
                  <c:x val="-0.12045694490051427"/>
                  <c:y val="-4.6920821114369501E-2"/>
                </c:manualLayout>
              </c:layout>
              <c:tx>
                <c:rich>
                  <a:bodyPr/>
                  <a:lstStyle/>
                  <a:p>
                    <a:fld id="{39D2B2A6-62BE-43DF-B9B2-B1FD80887C76}" type="CELLRANGE">
                      <a:rPr lang="en-US" altLang="ja-JP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BECA-4961-92DF-F390ABE0C358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85FB308A-56D3-4D9D-834B-A0C4144E301E}" type="CELLRANGE">
                      <a:rPr lang="ja-JP" altLang="en-US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BECA-4961-92DF-F390ABE0C358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F3F8C6DC-AFFF-4ADD-8DF4-B1E0381D5B0F}" type="CELLRANGE">
                      <a:rPr lang="ja-JP" altLang="en-US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BECA-4961-92DF-F390ABE0C358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5C177ECF-E624-485D-BD43-2D9556DC219F}" type="CELLRANGE">
                      <a:rPr lang="ja-JP" altLang="en-US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BECA-4961-92DF-F390ABE0C358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115981E1-D1BA-42FB-95CC-79D173FC9707}" type="CELLRANGE">
                      <a:rPr lang="ja-JP" altLang="en-US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BECA-4961-92DF-F390ABE0C358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1FF86BE4-B303-4AB1-9B72-D4BC76844C3E}" type="CELLRANGE">
                      <a:rPr lang="ja-JP" altLang="en-US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BECA-4961-92DF-F390ABE0C358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BA13233F-C3A9-40F4-847B-026A7ED14046}" type="CELLRANGE">
                      <a:rPr lang="ja-JP" altLang="en-US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BECA-4961-92DF-F390ABE0C358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74E69935-58AE-44EE-95CD-5A0E96F9D1D0}" type="CELLRANGE">
                      <a:rPr lang="ja-JP" altLang="en-US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BECA-4961-92DF-F390ABE0C358}"/>
                </c:ext>
              </c:extLst>
            </c:dLbl>
            <c:dLbl>
              <c:idx val="9"/>
              <c:layout>
                <c:manualLayout>
                  <c:x val="8.3073755103802941E-3"/>
                  <c:y val="4.6920821114369501E-2"/>
                </c:manualLayout>
              </c:layout>
              <c:tx>
                <c:rich>
                  <a:bodyPr/>
                  <a:lstStyle/>
                  <a:p>
                    <a:fld id="{3230B176-7E0C-4D6D-B8A3-62EBB7D6567F}" type="CELLRANGE">
                      <a:rPr lang="en-US" altLang="ja-JP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BECA-4961-92DF-F390ABE0C35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操作完成!$F$3:$F$12</c:f>
              <c:numCache>
                <c:formatCode>General</c:formatCode>
                <c:ptCount val="10"/>
                <c:pt idx="0">
                  <c:v>44.627981005240883</c:v>
                </c:pt>
                <c:pt idx="1">
                  <c:v>48.109845168510681</c:v>
                </c:pt>
                <c:pt idx="2">
                  <c:v>57.063210159775885</c:v>
                </c:pt>
                <c:pt idx="3">
                  <c:v>56.565800993594479</c:v>
                </c:pt>
                <c:pt idx="4">
                  <c:v>41.146116841971079</c:v>
                </c:pt>
                <c:pt idx="5">
                  <c:v>34.182388515431484</c:v>
                </c:pt>
                <c:pt idx="6">
                  <c:v>44.627981005240883</c:v>
                </c:pt>
                <c:pt idx="7">
                  <c:v>62.534710987771284</c:v>
                </c:pt>
                <c:pt idx="8">
                  <c:v>65.519165984859683</c:v>
                </c:pt>
                <c:pt idx="9">
                  <c:v>45.622799337603681</c:v>
                </c:pt>
              </c:numCache>
            </c:numRef>
          </c:xVal>
          <c:yVal>
            <c:numRef>
              <c:f>操作完成!$G$3:$G$12</c:f>
              <c:numCache>
                <c:formatCode>General</c:formatCode>
                <c:ptCount val="10"/>
                <c:pt idx="0">
                  <c:v>42.912563953705622</c:v>
                </c:pt>
                <c:pt idx="1">
                  <c:v>50.416908002723197</c:v>
                </c:pt>
                <c:pt idx="2">
                  <c:v>63.757964089865553</c:v>
                </c:pt>
                <c:pt idx="3">
                  <c:v>43.329471956428819</c:v>
                </c:pt>
                <c:pt idx="4">
                  <c:v>57.087436046294378</c:v>
                </c:pt>
                <c:pt idx="5">
                  <c:v>44.580195964598417</c:v>
                </c:pt>
                <c:pt idx="6">
                  <c:v>34.991311901964849</c:v>
                </c:pt>
                <c:pt idx="7">
                  <c:v>55.419804035401583</c:v>
                </c:pt>
                <c:pt idx="8">
                  <c:v>65.008688098035151</c:v>
                </c:pt>
                <c:pt idx="9">
                  <c:v>42.495655950982425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操作完成!$E$3:$E$12</c15:f>
                <c15:dlblRangeCache>
                  <c:ptCount val="10"/>
                  <c:pt idx="0">
                    <c:v>A001</c:v>
                  </c:pt>
                  <c:pt idx="1">
                    <c:v>A002</c:v>
                  </c:pt>
                  <c:pt idx="2">
                    <c:v>A003</c:v>
                  </c:pt>
                  <c:pt idx="3">
                    <c:v>A004</c:v>
                  </c:pt>
                  <c:pt idx="4">
                    <c:v>A005</c:v>
                  </c:pt>
                  <c:pt idx="5">
                    <c:v>A006</c:v>
                  </c:pt>
                  <c:pt idx="6">
                    <c:v>A007</c:v>
                  </c:pt>
                  <c:pt idx="7">
                    <c:v>A008</c:v>
                  </c:pt>
                  <c:pt idx="8">
                    <c:v>A009</c:v>
                  </c:pt>
                  <c:pt idx="9">
                    <c:v>A010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0-BECA-4961-92DF-F390ABE0C3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7626880"/>
        <c:axId val="157627456"/>
      </c:scatterChart>
      <c:valAx>
        <c:axId val="157626880"/>
        <c:scaling>
          <c:orientation val="minMax"/>
          <c:min val="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国語の標準化得点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57627456"/>
        <c:crosses val="autoZero"/>
        <c:crossBetween val="midCat"/>
        <c:majorUnit val="5"/>
      </c:valAx>
      <c:valAx>
        <c:axId val="157627456"/>
        <c:scaling>
          <c:orientation val="minMax"/>
          <c:min val="3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数学の標準化得点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576268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676276</xdr:colOff>
      <xdr:row>0</xdr:row>
      <xdr:rowOff>228600</xdr:rowOff>
    </xdr:from>
    <xdr:to>
      <xdr:col>12</xdr:col>
      <xdr:colOff>304800</xdr:colOff>
      <xdr:row>14</xdr:row>
      <xdr:rowOff>142875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0.57009</cdr:x>
      <cdr:y>0.15836</cdr:y>
    </cdr:from>
    <cdr:to>
      <cdr:x>0.57009</cdr:x>
      <cdr:y>0.80645</cdr:y>
    </cdr:to>
    <cdr:cxnSp macro="">
      <cdr:nvCxnSpPr>
        <cdr:cNvPr id="3" name="直線コネクタ 2">
          <a:extLst xmlns:a="http://schemas.openxmlformats.org/drawingml/2006/main">
            <a:ext uri="{FF2B5EF4-FFF2-40B4-BE49-F238E27FC236}">
              <a16:creationId xmlns:a16="http://schemas.microsoft.com/office/drawing/2014/main" id="{527B7B86-F1CB-49EA-96C6-C9E4564B3A8F}"/>
            </a:ext>
          </a:extLst>
        </cdr:cNvPr>
        <cdr:cNvCxnSpPr/>
      </cdr:nvCxnSpPr>
      <cdr:spPr>
        <a:xfrm xmlns:a="http://schemas.openxmlformats.org/drawingml/2006/main">
          <a:off x="1743074" y="514350"/>
          <a:ext cx="0" cy="2105025"/>
        </a:xfrm>
        <a:prstGeom xmlns:a="http://schemas.openxmlformats.org/drawingml/2006/main" prst="line">
          <a:avLst/>
        </a:prstGeom>
        <a:ln xmlns:a="http://schemas.openxmlformats.org/drawingml/2006/main"/>
      </cdr:spPr>
      <cdr:style>
        <a:lnRef xmlns:a="http://schemas.openxmlformats.org/drawingml/2006/main" idx="1">
          <a:schemeClr val="accent2"/>
        </a:lnRef>
        <a:fillRef xmlns:a="http://schemas.openxmlformats.org/drawingml/2006/main" idx="0">
          <a:schemeClr val="accent2"/>
        </a:fillRef>
        <a:effectRef xmlns:a="http://schemas.openxmlformats.org/drawingml/2006/main" idx="0">
          <a:schemeClr val="accent2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0.21443</cdr:x>
      <cdr:y>0.48631</cdr:y>
    </cdr:from>
    <cdr:to>
      <cdr:x>0.94081</cdr:x>
      <cdr:y>0.4868</cdr:y>
    </cdr:to>
    <cdr:cxnSp macro="">
      <cdr:nvCxnSpPr>
        <cdr:cNvPr id="4" name="直線コネクタ 3">
          <a:extLst xmlns:a="http://schemas.openxmlformats.org/drawingml/2006/main">
            <a:ext uri="{FF2B5EF4-FFF2-40B4-BE49-F238E27FC236}">
              <a16:creationId xmlns:a16="http://schemas.microsoft.com/office/drawing/2014/main" id="{9255E4AC-9F4D-4470-A5E6-F8ABC8541D3D}"/>
            </a:ext>
          </a:extLst>
        </cdr:cNvPr>
        <cdr:cNvCxnSpPr/>
      </cdr:nvCxnSpPr>
      <cdr:spPr>
        <a:xfrm xmlns:a="http://schemas.openxmlformats.org/drawingml/2006/main">
          <a:off x="655637" y="1579563"/>
          <a:ext cx="2220915" cy="1584"/>
        </a:xfrm>
        <a:prstGeom xmlns:a="http://schemas.openxmlformats.org/drawingml/2006/main" prst="line">
          <a:avLst/>
        </a:prstGeom>
        <a:ln xmlns:a="http://schemas.openxmlformats.org/drawingml/2006/main"/>
      </cdr:spPr>
      <cdr:style>
        <a:lnRef xmlns:a="http://schemas.openxmlformats.org/drawingml/2006/main" idx="1">
          <a:schemeClr val="accent2"/>
        </a:lnRef>
        <a:fillRef xmlns:a="http://schemas.openxmlformats.org/drawingml/2006/main" idx="0">
          <a:schemeClr val="accent2"/>
        </a:fillRef>
        <a:effectRef xmlns:a="http://schemas.openxmlformats.org/drawingml/2006/main" idx="0">
          <a:schemeClr val="accent2"/>
        </a:effectRef>
        <a:fontRef xmlns:a="http://schemas.openxmlformats.org/drawingml/2006/main" idx="minor">
          <a:schemeClr val="tx1"/>
        </a:fontRef>
      </cdr:style>
    </cdr:cxnSp>
  </cdr:relSizeAnchor>
</c:userShape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"/>
  <sheetViews>
    <sheetView tabSelected="1" workbookViewId="0">
      <selection activeCell="A2" sqref="A2"/>
    </sheetView>
  </sheetViews>
  <sheetFormatPr defaultRowHeight="18.75" x14ac:dyDescent="0.4"/>
  <sheetData>
    <row r="1" spans="1:7" x14ac:dyDescent="0.4">
      <c r="A1" t="s">
        <v>15</v>
      </c>
      <c r="C1" t="s">
        <v>17</v>
      </c>
      <c r="E1" t="s">
        <v>16</v>
      </c>
    </row>
    <row r="2" spans="1:7" x14ac:dyDescent="0.4">
      <c r="A2" s="2" t="s">
        <v>0</v>
      </c>
      <c r="B2" s="2" t="s">
        <v>1</v>
      </c>
      <c r="C2" s="2" t="s">
        <v>2</v>
      </c>
      <c r="E2" s="2" t="s">
        <v>0</v>
      </c>
      <c r="F2" s="2" t="s">
        <v>1</v>
      </c>
      <c r="G2" s="2" t="s">
        <v>2</v>
      </c>
    </row>
    <row r="3" spans="1:7" x14ac:dyDescent="0.4">
      <c r="A3" s="1" t="s">
        <v>3</v>
      </c>
      <c r="B3" s="1">
        <v>58</v>
      </c>
      <c r="C3" s="1">
        <v>42</v>
      </c>
      <c r="E3" s="1" t="s">
        <v>3</v>
      </c>
      <c r="F3" s="4">
        <f>(B3-B$13)*10/B$14+50</f>
        <v>44.627981005240883</v>
      </c>
      <c r="G3" s="4">
        <f>(C3-C$13)*10/C$14+50</f>
        <v>42.912563953705622</v>
      </c>
    </row>
    <row r="4" spans="1:7" x14ac:dyDescent="0.4">
      <c r="A4" s="1" t="s">
        <v>4</v>
      </c>
      <c r="B4" s="1">
        <v>65</v>
      </c>
      <c r="C4" s="1">
        <v>60</v>
      </c>
      <c r="E4" s="1" t="s">
        <v>4</v>
      </c>
      <c r="F4" s="4">
        <f t="shared" ref="F4:G12" si="0">(B4-B$13)*10/B$14+50</f>
        <v>48.109845168510681</v>
      </c>
      <c r="G4" s="4">
        <f t="shared" si="0"/>
        <v>50.416908002723197</v>
      </c>
    </row>
    <row r="5" spans="1:7" x14ac:dyDescent="0.4">
      <c r="A5" s="1" t="s">
        <v>5</v>
      </c>
      <c r="B5" s="1">
        <v>83</v>
      </c>
      <c r="C5" s="1">
        <v>92</v>
      </c>
      <c r="E5" s="1" t="s">
        <v>5</v>
      </c>
      <c r="F5" s="4">
        <f t="shared" si="0"/>
        <v>57.063210159775885</v>
      </c>
      <c r="G5" s="4">
        <f t="shared" si="0"/>
        <v>63.757964089865553</v>
      </c>
    </row>
    <row r="6" spans="1:7" x14ac:dyDescent="0.4">
      <c r="A6" s="1" t="s">
        <v>6</v>
      </c>
      <c r="B6" s="1">
        <v>82</v>
      </c>
      <c r="C6" s="1">
        <v>43</v>
      </c>
      <c r="E6" s="1" t="s">
        <v>6</v>
      </c>
      <c r="F6" s="4">
        <f t="shared" si="0"/>
        <v>56.565800993594479</v>
      </c>
      <c r="G6" s="4">
        <f t="shared" si="0"/>
        <v>43.329471956428819</v>
      </c>
    </row>
    <row r="7" spans="1:7" x14ac:dyDescent="0.4">
      <c r="A7" s="1" t="s">
        <v>7</v>
      </c>
      <c r="B7" s="1">
        <v>51</v>
      </c>
      <c r="C7" s="1">
        <v>76</v>
      </c>
      <c r="E7" s="1" t="s">
        <v>7</v>
      </c>
      <c r="F7" s="4">
        <f t="shared" si="0"/>
        <v>41.146116841971079</v>
      </c>
      <c r="G7" s="4">
        <f t="shared" si="0"/>
        <v>57.087436046294378</v>
      </c>
    </row>
    <row r="8" spans="1:7" x14ac:dyDescent="0.4">
      <c r="A8" s="1" t="s">
        <v>8</v>
      </c>
      <c r="B8" s="1">
        <v>37</v>
      </c>
      <c r="C8" s="1">
        <v>46</v>
      </c>
      <c r="E8" s="1" t="s">
        <v>8</v>
      </c>
      <c r="F8" s="4">
        <f t="shared" si="0"/>
        <v>34.182388515431484</v>
      </c>
      <c r="G8" s="4">
        <f t="shared" si="0"/>
        <v>44.580195964598417</v>
      </c>
    </row>
    <row r="9" spans="1:7" x14ac:dyDescent="0.4">
      <c r="A9" s="1" t="s">
        <v>9</v>
      </c>
      <c r="B9" s="1">
        <v>58</v>
      </c>
      <c r="C9" s="1">
        <v>23</v>
      </c>
      <c r="E9" s="1" t="s">
        <v>9</v>
      </c>
      <c r="F9" s="4">
        <f t="shared" si="0"/>
        <v>44.627981005240883</v>
      </c>
      <c r="G9" s="4">
        <f t="shared" si="0"/>
        <v>34.991311901964849</v>
      </c>
    </row>
    <row r="10" spans="1:7" x14ac:dyDescent="0.4">
      <c r="A10" s="1" t="s">
        <v>10</v>
      </c>
      <c r="B10" s="1">
        <v>94</v>
      </c>
      <c r="C10" s="1">
        <v>72</v>
      </c>
      <c r="E10" s="1" t="s">
        <v>10</v>
      </c>
      <c r="F10" s="4">
        <f t="shared" si="0"/>
        <v>62.534710987771284</v>
      </c>
      <c r="G10" s="4">
        <f t="shared" si="0"/>
        <v>55.419804035401583</v>
      </c>
    </row>
    <row r="11" spans="1:7" x14ac:dyDescent="0.4">
      <c r="A11" s="1" t="s">
        <v>11</v>
      </c>
      <c r="B11" s="1">
        <v>100</v>
      </c>
      <c r="C11" s="1">
        <v>95</v>
      </c>
      <c r="E11" s="1" t="s">
        <v>11</v>
      </c>
      <c r="F11" s="4">
        <f t="shared" si="0"/>
        <v>65.519165984859683</v>
      </c>
      <c r="G11" s="4">
        <f t="shared" si="0"/>
        <v>65.008688098035151</v>
      </c>
    </row>
    <row r="12" spans="1:7" x14ac:dyDescent="0.4">
      <c r="A12" s="1" t="s">
        <v>12</v>
      </c>
      <c r="B12" s="1">
        <v>60</v>
      </c>
      <c r="C12" s="1">
        <v>41</v>
      </c>
      <c r="E12" s="1" t="s">
        <v>12</v>
      </c>
      <c r="F12" s="4">
        <f t="shared" si="0"/>
        <v>45.622799337603681</v>
      </c>
      <c r="G12" s="4">
        <f t="shared" si="0"/>
        <v>42.495655950982425</v>
      </c>
    </row>
    <row r="13" spans="1:7" x14ac:dyDescent="0.4">
      <c r="A13" s="3" t="s">
        <v>13</v>
      </c>
      <c r="B13" s="4">
        <f>AVERAGE(B3:B12)</f>
        <v>68.8</v>
      </c>
      <c r="C13" s="4">
        <f>AVERAGE(C3:C12)</f>
        <v>59</v>
      </c>
      <c r="E13" s="3" t="s">
        <v>13</v>
      </c>
      <c r="F13" s="4">
        <f>AVERAGE(F3:F12)</f>
        <v>50</v>
      </c>
      <c r="G13" s="4">
        <f>AVERAGE(G3:G12)</f>
        <v>50.000000000000007</v>
      </c>
    </row>
    <row r="14" spans="1:7" x14ac:dyDescent="0.4">
      <c r="A14" s="3" t="s">
        <v>14</v>
      </c>
      <c r="B14" s="5">
        <f>_xlfn.STDEV.S(B3:B12)</f>
        <v>20.104173143349559</v>
      </c>
      <c r="C14" s="5">
        <f>_xlfn.STDEV.S(C3:C12)</f>
        <v>23.986107090008026</v>
      </c>
      <c r="E14" s="3" t="s">
        <v>14</v>
      </c>
      <c r="F14" s="4">
        <f>_xlfn.STDEV.S(F3:F12)</f>
        <v>10.000000000000041</v>
      </c>
      <c r="G14" s="4">
        <f>_xlfn.STDEV.S(G3:G12)</f>
        <v>9.9999999999999591</v>
      </c>
    </row>
  </sheetData>
  <phoneticPr fontId="1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操作完成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2016-05-06T03:03:20Z</dcterms:created>
  <dcterms:modified xsi:type="dcterms:W3CDTF">2025-08-10T10:02:40Z</dcterms:modified>
</cp:coreProperties>
</file>