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B148F58B-0999-410E-A07B-AF0B59869572}" xr6:coauthVersionLast="47" xr6:coauthVersionMax="47" xr10:uidLastSave="{00000000-0000-0000-0000-000000000000}"/>
  <bookViews>
    <workbookView xWindow="3360" yWindow="3390" windowWidth="15570" windowHeight="11625" xr2:uid="{00000000-000D-0000-FFFF-FFFF00000000}"/>
  </bookViews>
  <sheets>
    <sheet name="元データ" sheetId="1" r:id="rId1"/>
    <sheet name="操作" sheetId="5" r:id="rId2"/>
  </sheets>
  <definedNames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操作!$G$24</definedName>
    <definedName name="solver_lhs2" localSheetId="1" hidden="1">操作!$H$24</definedName>
    <definedName name="solver_lhs3" localSheetId="1" hidden="1">操作!$I$24</definedName>
    <definedName name="solver_lhs4" localSheetId="1" hidden="1">操作!$J$24</definedName>
    <definedName name="solver_lhs5" localSheetId="1" hidden="1">操作!$K$24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el2" localSheetId="1" hidden="1">2</definedName>
    <definedName name="solver_rel3" localSheetId="1" hidden="1">2</definedName>
    <definedName name="solver_rel4" localSheetId="1" hidden="1">2</definedName>
    <definedName name="solver_rel5" localSheetId="1" hidden="1">2</definedName>
    <definedName name="solver_rhs1" localSheetId="1" hidden="1">1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C14" i="1"/>
  <c r="D14" i="1"/>
  <c r="E14" i="1"/>
  <c r="F14" i="1"/>
  <c r="B14" i="1"/>
  <c r="I14" i="5" l="1"/>
  <c r="H13" i="5"/>
  <c r="H14" i="5" l="1"/>
  <c r="I13" i="5"/>
  <c r="J14" i="5"/>
  <c r="K14" i="5"/>
  <c r="K13" i="5"/>
  <c r="J13" i="5"/>
  <c r="G13" i="5"/>
  <c r="G4" i="1"/>
  <c r="G5" i="1"/>
  <c r="G6" i="1"/>
  <c r="G7" i="1"/>
  <c r="G8" i="1"/>
  <c r="G9" i="1"/>
  <c r="G10" i="1"/>
  <c r="G11" i="1"/>
  <c r="G12" i="1"/>
  <c r="G3" i="1"/>
  <c r="C13" i="1"/>
  <c r="D13" i="1"/>
  <c r="E13" i="1"/>
  <c r="F13" i="1"/>
  <c r="B13" i="1"/>
  <c r="D5" i="5" l="1"/>
  <c r="D9" i="5"/>
  <c r="D4" i="5"/>
  <c r="D8" i="5"/>
  <c r="D3" i="5"/>
  <c r="D6" i="5"/>
  <c r="D10" i="5"/>
  <c r="D7" i="5"/>
  <c r="D11" i="5"/>
  <c r="D12" i="5"/>
  <c r="B7" i="5"/>
  <c r="B11" i="5"/>
  <c r="B6" i="5"/>
  <c r="B4" i="5"/>
  <c r="B8" i="5"/>
  <c r="B12" i="5"/>
  <c r="B10" i="5"/>
  <c r="B5" i="5"/>
  <c r="B9" i="5"/>
  <c r="B3" i="5"/>
  <c r="C6" i="5"/>
  <c r="C10" i="5"/>
  <c r="C7" i="5"/>
  <c r="C11" i="5"/>
  <c r="C8" i="5"/>
  <c r="C3" i="5"/>
  <c r="C5" i="5"/>
  <c r="C4" i="5"/>
  <c r="C12" i="5"/>
  <c r="C9" i="5"/>
  <c r="F7" i="5"/>
  <c r="F11" i="5"/>
  <c r="F10" i="5"/>
  <c r="F4" i="5"/>
  <c r="F8" i="5"/>
  <c r="F12" i="5"/>
  <c r="F3" i="5"/>
  <c r="F9" i="5"/>
  <c r="F5" i="5"/>
  <c r="F6" i="5"/>
  <c r="E4" i="5"/>
  <c r="E8" i="5"/>
  <c r="E12" i="5"/>
  <c r="E3" i="5"/>
  <c r="E5" i="5"/>
  <c r="E9" i="5"/>
  <c r="E6" i="5"/>
  <c r="E10" i="5"/>
  <c r="E7" i="5"/>
  <c r="E11" i="5"/>
  <c r="E14" i="5" l="1"/>
  <c r="D14" i="5"/>
  <c r="D13" i="5"/>
  <c r="C14" i="5"/>
  <c r="C13" i="5"/>
  <c r="E13" i="5"/>
  <c r="B13" i="5"/>
  <c r="B14" i="5"/>
  <c r="F14" i="5"/>
  <c r="F13" i="5"/>
</calcChain>
</file>

<file path=xl/sharedStrings.xml><?xml version="1.0" encoding="utf-8"?>
<sst xmlns="http://schemas.openxmlformats.org/spreadsheetml/2006/main" count="62" uniqueCount="40">
  <si>
    <t>L店</t>
  </si>
  <si>
    <t>K店</t>
  </si>
  <si>
    <t>H店</t>
  </si>
  <si>
    <t>G店</t>
  </si>
  <si>
    <t>F店</t>
  </si>
  <si>
    <t>E店</t>
  </si>
  <si>
    <t>D店</t>
  </si>
  <si>
    <t>C店</t>
  </si>
  <si>
    <t>B店</t>
  </si>
  <si>
    <t>A店</t>
  </si>
  <si>
    <t>清潔</t>
    <rPh sb="0" eb="2">
      <t>セイケツ</t>
    </rPh>
    <phoneticPr fontId="1"/>
  </si>
  <si>
    <t>鮮度</t>
    <rPh sb="0" eb="2">
      <t>センド</t>
    </rPh>
    <phoneticPr fontId="1"/>
  </si>
  <si>
    <t>レジ待ち</t>
    <rPh sb="2" eb="3">
      <t>マ</t>
    </rPh>
    <phoneticPr fontId="1"/>
  </si>
  <si>
    <t>品揃え</t>
    <rPh sb="0" eb="2">
      <t>シナゾロ</t>
    </rPh>
    <phoneticPr fontId="1"/>
  </si>
  <si>
    <t>接客</t>
    <rPh sb="0" eb="2">
      <t>セッキャク</t>
    </rPh>
    <phoneticPr fontId="1"/>
  </si>
  <si>
    <t>店舗名</t>
    <rPh sb="0" eb="2">
      <t>テンポ</t>
    </rPh>
    <rPh sb="2" eb="3">
      <t>メイ</t>
    </rPh>
    <phoneticPr fontId="2"/>
  </si>
  <si>
    <t>10点満点評価</t>
    <rPh sb="2" eb="3">
      <t>テン</t>
    </rPh>
    <rPh sb="3" eb="5">
      <t>マンテン</t>
    </rPh>
    <rPh sb="5" eb="7">
      <t>ヒョウカ</t>
    </rPh>
    <phoneticPr fontId="2"/>
  </si>
  <si>
    <t>▽アンケート集計結果</t>
    <rPh sb="6" eb="8">
      <t>シュウケイ</t>
    </rPh>
    <rPh sb="8" eb="10">
      <t>ケッカ</t>
    </rPh>
    <phoneticPr fontId="2"/>
  </si>
  <si>
    <t>平均</t>
    <rPh sb="0" eb="2">
      <t>ヘイキン</t>
    </rPh>
    <phoneticPr fontId="2"/>
  </si>
  <si>
    <t>標準偏差</t>
    <rPh sb="0" eb="2">
      <t>ヒョウジュン</t>
    </rPh>
    <rPh sb="2" eb="4">
      <t>ヘンサ</t>
    </rPh>
    <phoneticPr fontId="2"/>
  </si>
  <si>
    <t>▽偏差値（評価の標準化）</t>
    <rPh sb="1" eb="4">
      <t>ヘンサチ</t>
    </rPh>
    <rPh sb="5" eb="7">
      <t>ヒョウカ</t>
    </rPh>
    <rPh sb="8" eb="11">
      <t>ヒョウジュンカ</t>
    </rPh>
    <phoneticPr fontId="2"/>
  </si>
  <si>
    <t>分散</t>
    <rPh sb="0" eb="2">
      <t>ブンサン</t>
    </rPh>
    <phoneticPr fontId="2"/>
  </si>
  <si>
    <t>重み係数1</t>
    <rPh sb="0" eb="1">
      <t>オモ</t>
    </rPh>
    <rPh sb="2" eb="4">
      <t>ケイスウ</t>
    </rPh>
    <phoneticPr fontId="2"/>
  </si>
  <si>
    <t>重み係数2</t>
    <rPh sb="0" eb="1">
      <t>オモ</t>
    </rPh>
    <rPh sb="2" eb="4">
      <t>ケイスウ</t>
    </rPh>
    <phoneticPr fontId="2"/>
  </si>
  <si>
    <t>重み係数3</t>
    <rPh sb="0" eb="1">
      <t>オモ</t>
    </rPh>
    <rPh sb="2" eb="4">
      <t>ケイスウ</t>
    </rPh>
    <phoneticPr fontId="2"/>
  </si>
  <si>
    <t>重み係数4</t>
    <rPh sb="0" eb="1">
      <t>オモ</t>
    </rPh>
    <rPh sb="2" eb="4">
      <t>ケイスウ</t>
    </rPh>
    <phoneticPr fontId="2"/>
  </si>
  <si>
    <t>重み係数5</t>
    <rPh sb="0" eb="1">
      <t>オモ</t>
    </rPh>
    <rPh sb="2" eb="4">
      <t>ケイスウ</t>
    </rPh>
    <phoneticPr fontId="2"/>
  </si>
  <si>
    <t>▽ソルバーで最適化</t>
    <rPh sb="6" eb="9">
      <t>サイテキカ</t>
    </rPh>
    <phoneticPr fontId="2"/>
  </si>
  <si>
    <t>第1主成分</t>
    <rPh sb="0" eb="1">
      <t>ダイ</t>
    </rPh>
    <rPh sb="2" eb="5">
      <t>シュセイブン</t>
    </rPh>
    <phoneticPr fontId="2"/>
  </si>
  <si>
    <t>第2主成分</t>
    <rPh sb="0" eb="1">
      <t>ダイ</t>
    </rPh>
    <rPh sb="2" eb="5">
      <t>シュセイブン</t>
    </rPh>
    <phoneticPr fontId="2"/>
  </si>
  <si>
    <t>第3主成分</t>
    <rPh sb="0" eb="1">
      <t>ダイ</t>
    </rPh>
    <rPh sb="2" eb="5">
      <t>シュセイブン</t>
    </rPh>
    <phoneticPr fontId="2"/>
  </si>
  <si>
    <t>第4主成分</t>
    <rPh sb="0" eb="1">
      <t>ダイ</t>
    </rPh>
    <rPh sb="2" eb="5">
      <t>シュセイブン</t>
    </rPh>
    <phoneticPr fontId="2"/>
  </si>
  <si>
    <t>第5主成分</t>
    <rPh sb="0" eb="1">
      <t>ダイ</t>
    </rPh>
    <rPh sb="2" eb="5">
      <t>シュセイブン</t>
    </rPh>
    <phoneticPr fontId="2"/>
  </si>
  <si>
    <t>◎2乗和=1</t>
    <rPh sb="2" eb="3">
      <t>ジョウ</t>
    </rPh>
    <rPh sb="3" eb="4">
      <t>ワ</t>
    </rPh>
    <phoneticPr fontId="2"/>
  </si>
  <si>
    <t>寄与率</t>
    <rPh sb="0" eb="3">
      <t>キヨリツ</t>
    </rPh>
    <phoneticPr fontId="2"/>
  </si>
  <si>
    <t>累計寄与率</t>
    <rPh sb="0" eb="2">
      <t>ルイケイ</t>
    </rPh>
    <rPh sb="2" eb="5">
      <t>キヨリツ</t>
    </rPh>
    <phoneticPr fontId="2"/>
  </si>
  <si>
    <t>▽主成分得点</t>
    <rPh sb="1" eb="4">
      <t>シュセイブン</t>
    </rPh>
    <rPh sb="4" eb="6">
      <t>トクテン</t>
    </rPh>
    <phoneticPr fontId="2"/>
  </si>
  <si>
    <t>▽制約条件</t>
    <rPh sb="1" eb="3">
      <t>セイヤク</t>
    </rPh>
    <rPh sb="3" eb="5">
      <t>ジョウケン</t>
    </rPh>
    <phoneticPr fontId="2"/>
  </si>
  <si>
    <t>合計得点</t>
    <rPh sb="0" eb="2">
      <t>ゴウケイ</t>
    </rPh>
    <rPh sb="2" eb="4">
      <t>トクテン</t>
    </rPh>
    <phoneticPr fontId="1"/>
  </si>
  <si>
    <t>◎互いに直交：内積=0</t>
    <rPh sb="1" eb="2">
      <t>タガ</t>
    </rPh>
    <rPh sb="4" eb="6">
      <t>チョッコウ</t>
    </rPh>
    <rPh sb="7" eb="9">
      <t>ナイセキ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</si>
</sst>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2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2" fontId="0" fillId="5" borderId="2" xfId="0" applyNumberFormat="1" applyFill="1" applyBorder="1">
      <alignment vertical="center"/>
    </xf>
    <xf numFmtId="0" fontId="0" fillId="8" borderId="2" xfId="0" applyFill="1" applyBorder="1">
      <alignment vertical="center"/>
    </xf>
    <xf numFmtId="9" fontId="0" fillId="5" borderId="2" xfId="1" applyFont="1" applyFill="1" applyBorder="1">
      <alignment vertical="center"/>
    </xf>
    <xf numFmtId="9" fontId="0" fillId="5" borderId="2" xfId="0" applyNumberFormat="1" applyFill="1" applyBorder="1">
      <alignment vertical="center"/>
    </xf>
    <xf numFmtId="0" fontId="0" fillId="6" borderId="2" xfId="0" applyFill="1" applyBorder="1">
      <alignment vertical="center"/>
    </xf>
    <xf numFmtId="2" fontId="0" fillId="10" borderId="2" xfId="0" applyNumberFormat="1" applyFill="1" applyBorder="1">
      <alignment vertical="center"/>
    </xf>
    <xf numFmtId="0" fontId="0" fillId="10" borderId="2" xfId="0" applyFill="1" applyBorder="1">
      <alignment vertical="center"/>
    </xf>
    <xf numFmtId="0" fontId="0" fillId="9" borderId="2" xfId="0" applyFill="1" applyBorder="1" applyAlignment="1">
      <alignment horizontal="centerContinuous" vertical="center"/>
    </xf>
    <xf numFmtId="2" fontId="0" fillId="0" borderId="2" xfId="0" applyNumberFormat="1" applyBorder="1">
      <alignment vertical="center"/>
    </xf>
    <xf numFmtId="0" fontId="3" fillId="2" borderId="1" xfId="0" applyFont="1" applyFill="1" applyBorder="1">
      <alignment vertical="center"/>
    </xf>
    <xf numFmtId="0" fontId="3" fillId="4" borderId="2" xfId="0" applyFont="1" applyFill="1" applyBorder="1">
      <alignment vertical="center"/>
    </xf>
    <xf numFmtId="0" fontId="3" fillId="7" borderId="2" xfId="0" applyFont="1" applyFill="1" applyBorder="1">
      <alignment vertical="center"/>
    </xf>
    <xf numFmtId="0" fontId="3" fillId="9" borderId="2" xfId="0" applyFont="1" applyFill="1" applyBorder="1">
      <alignment vertical="center"/>
    </xf>
    <xf numFmtId="0" fontId="3" fillId="9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righ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合計</a:t>
            </a:r>
            <a:r>
              <a:rPr lang="ja-JP" altLang="en-US"/>
              <a:t>得点</a:t>
            </a:r>
            <a:r>
              <a:rPr lang="ja-JP"/>
              <a:t>による店舗ランキング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元データ!$G$2</c:f>
              <c:strCache>
                <c:ptCount val="1"/>
                <c:pt idx="0">
                  <c:v>合計得点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元データ!$A$3:$A$12</c:f>
              <c:strCache>
                <c:ptCount val="10"/>
                <c:pt idx="0">
                  <c:v>A店</c:v>
                </c:pt>
                <c:pt idx="1">
                  <c:v>C店</c:v>
                </c:pt>
                <c:pt idx="2">
                  <c:v>G店</c:v>
                </c:pt>
                <c:pt idx="3">
                  <c:v>H店</c:v>
                </c:pt>
                <c:pt idx="4">
                  <c:v>B店</c:v>
                </c:pt>
                <c:pt idx="5">
                  <c:v>K店</c:v>
                </c:pt>
                <c:pt idx="6">
                  <c:v>E店</c:v>
                </c:pt>
                <c:pt idx="7">
                  <c:v>L店</c:v>
                </c:pt>
                <c:pt idx="8">
                  <c:v>F店</c:v>
                </c:pt>
                <c:pt idx="9">
                  <c:v>D店</c:v>
                </c:pt>
              </c:strCache>
            </c:strRef>
          </c:cat>
          <c:val>
            <c:numRef>
              <c:f>元データ!$G$3:$G$12</c:f>
              <c:numCache>
                <c:formatCode>0.00</c:formatCode>
                <c:ptCount val="10"/>
                <c:pt idx="0">
                  <c:v>36.288135593220339</c:v>
                </c:pt>
                <c:pt idx="1">
                  <c:v>35.024999999999999</c:v>
                </c:pt>
                <c:pt idx="2">
                  <c:v>34.982758620689658</c:v>
                </c:pt>
                <c:pt idx="3">
                  <c:v>34.717391304347828</c:v>
                </c:pt>
                <c:pt idx="4">
                  <c:v>34.480000000000004</c:v>
                </c:pt>
                <c:pt idx="5">
                  <c:v>34.333333333333336</c:v>
                </c:pt>
                <c:pt idx="6">
                  <c:v>34.083333333333336</c:v>
                </c:pt>
                <c:pt idx="7">
                  <c:v>33.130434782608695</c:v>
                </c:pt>
                <c:pt idx="8">
                  <c:v>32.561403508771932</c:v>
                </c:pt>
                <c:pt idx="9">
                  <c:v>31.527777777777775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F9-4820-831A-13AF2BA9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29656576"/>
        <c:axId val="167197440"/>
      </c:barChart>
      <c:catAx>
        <c:axId val="22965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7197440"/>
        <c:crosses val="autoZero"/>
        <c:auto val="1"/>
        <c:lblAlgn val="ctr"/>
        <c:lblOffset val="100"/>
        <c:noMultiLvlLbl val="0"/>
      </c:catAx>
      <c:valAx>
        <c:axId val="1671974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656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0</xdr:row>
      <xdr:rowOff>233362</xdr:rowOff>
    </xdr:from>
    <xdr:to>
      <xdr:col>13</xdr:col>
      <xdr:colOff>180975</xdr:colOff>
      <xdr:row>12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" sqref="A2"/>
    </sheetView>
  </sheetViews>
  <sheetFormatPr defaultRowHeight="18.75" x14ac:dyDescent="0.4"/>
  <cols>
    <col min="1" max="1" width="10" customWidth="1"/>
  </cols>
  <sheetData>
    <row r="1" spans="1:7" x14ac:dyDescent="0.4">
      <c r="A1" t="s">
        <v>17</v>
      </c>
      <c r="E1" t="s">
        <v>16</v>
      </c>
    </row>
    <row r="2" spans="1:7" x14ac:dyDescent="0.4">
      <c r="A2" s="15" t="s">
        <v>15</v>
      </c>
      <c r="B2" s="15" t="s">
        <v>14</v>
      </c>
      <c r="C2" s="15" t="s">
        <v>13</v>
      </c>
      <c r="D2" s="15" t="s">
        <v>12</v>
      </c>
      <c r="E2" s="15" t="s">
        <v>11</v>
      </c>
      <c r="F2" s="15" t="s">
        <v>10</v>
      </c>
      <c r="G2" s="15" t="s">
        <v>38</v>
      </c>
    </row>
    <row r="3" spans="1:7" x14ac:dyDescent="0.4">
      <c r="A3" s="2" t="s">
        <v>9</v>
      </c>
      <c r="B3" s="1">
        <v>7.4576271186440675</v>
      </c>
      <c r="C3" s="1">
        <v>7.5762711864406782</v>
      </c>
      <c r="D3" s="1">
        <v>7.9322033898305087</v>
      </c>
      <c r="E3" s="1">
        <v>6.7796610169491522</v>
      </c>
      <c r="F3" s="1">
        <v>6.5423728813559325</v>
      </c>
      <c r="G3" s="3">
        <f>B3+C3+D3+E3+F3</f>
        <v>36.288135593220339</v>
      </c>
    </row>
    <row r="4" spans="1:7" x14ac:dyDescent="0.4">
      <c r="A4" s="2" t="s">
        <v>7</v>
      </c>
      <c r="B4" s="1">
        <v>7.35</v>
      </c>
      <c r="C4" s="1">
        <v>6.35</v>
      </c>
      <c r="D4" s="1">
        <v>7.95</v>
      </c>
      <c r="E4" s="1">
        <v>6.7750000000000004</v>
      </c>
      <c r="F4" s="1">
        <v>6.6</v>
      </c>
      <c r="G4" s="3">
        <f t="shared" ref="G4:G12" si="0">B4+C4+D4+E4+F4</f>
        <v>35.024999999999999</v>
      </c>
    </row>
    <row r="5" spans="1:7" x14ac:dyDescent="0.4">
      <c r="A5" s="2" t="s">
        <v>3</v>
      </c>
      <c r="B5" s="1">
        <v>7.3793103448275863</v>
      </c>
      <c r="C5" s="1">
        <v>6</v>
      </c>
      <c r="D5" s="1">
        <v>7.9655172413793105</v>
      </c>
      <c r="E5" s="1">
        <v>7.068965517241379</v>
      </c>
      <c r="F5" s="1">
        <v>6.568965517241379</v>
      </c>
      <c r="G5" s="3">
        <f t="shared" si="0"/>
        <v>34.982758620689658</v>
      </c>
    </row>
    <row r="6" spans="1:7" x14ac:dyDescent="0.4">
      <c r="A6" s="2" t="s">
        <v>2</v>
      </c>
      <c r="B6" s="1">
        <v>7.1739130434782608</v>
      </c>
      <c r="C6" s="1">
        <v>6.3043478260869561</v>
      </c>
      <c r="D6" s="1">
        <v>8.2173913043478262</v>
      </c>
      <c r="E6" s="1">
        <v>6.7608695652173916</v>
      </c>
      <c r="F6" s="1">
        <v>6.2608695652173916</v>
      </c>
      <c r="G6" s="3">
        <f t="shared" si="0"/>
        <v>34.717391304347828</v>
      </c>
    </row>
    <row r="7" spans="1:7" x14ac:dyDescent="0.4">
      <c r="A7" s="2" t="s">
        <v>8</v>
      </c>
      <c r="B7" s="1">
        <v>7.48</v>
      </c>
      <c r="C7" s="1">
        <v>6.08</v>
      </c>
      <c r="D7" s="1">
        <v>7.48</v>
      </c>
      <c r="E7" s="1">
        <v>6.96</v>
      </c>
      <c r="F7" s="1">
        <v>6.48</v>
      </c>
      <c r="G7" s="3">
        <f t="shared" si="0"/>
        <v>34.480000000000004</v>
      </c>
    </row>
    <row r="8" spans="1:7" x14ac:dyDescent="0.4">
      <c r="A8" s="2" t="s">
        <v>1</v>
      </c>
      <c r="B8" s="1">
        <v>7.6333333333333337</v>
      </c>
      <c r="C8" s="1">
        <v>5.416666666666667</v>
      </c>
      <c r="D8" s="1">
        <v>7.9333333333333336</v>
      </c>
      <c r="E8" s="1">
        <v>6.8833333333333337</v>
      </c>
      <c r="F8" s="1">
        <v>6.4666666666666668</v>
      </c>
      <c r="G8" s="3">
        <f t="shared" si="0"/>
        <v>34.333333333333336</v>
      </c>
    </row>
    <row r="9" spans="1:7" x14ac:dyDescent="0.4">
      <c r="A9" s="2" t="s">
        <v>5</v>
      </c>
      <c r="B9" s="1">
        <v>7</v>
      </c>
      <c r="C9" s="1">
        <v>5.916666666666667</v>
      </c>
      <c r="D9" s="1">
        <v>8</v>
      </c>
      <c r="E9" s="1">
        <v>6.75</v>
      </c>
      <c r="F9" s="1">
        <v>6.416666666666667</v>
      </c>
      <c r="G9" s="3">
        <f t="shared" si="0"/>
        <v>34.083333333333336</v>
      </c>
    </row>
    <row r="10" spans="1:7" x14ac:dyDescent="0.4">
      <c r="A10" s="2" t="s">
        <v>0</v>
      </c>
      <c r="B10" s="1">
        <v>7.1739130434782608</v>
      </c>
      <c r="C10" s="1">
        <v>5.6086956521739131</v>
      </c>
      <c r="D10" s="1">
        <v>7.9130434782608692</v>
      </c>
      <c r="E10" s="1">
        <v>6.1304347826086953</v>
      </c>
      <c r="F10" s="1">
        <v>6.3043478260869561</v>
      </c>
      <c r="G10" s="3">
        <f t="shared" si="0"/>
        <v>33.130434782608695</v>
      </c>
    </row>
    <row r="11" spans="1:7" x14ac:dyDescent="0.4">
      <c r="A11" s="2" t="s">
        <v>4</v>
      </c>
      <c r="B11" s="1">
        <v>7.333333333333333</v>
      </c>
      <c r="C11" s="1">
        <v>4.5964912280701755</v>
      </c>
      <c r="D11" s="1">
        <v>7.1578947368421053</v>
      </c>
      <c r="E11" s="1">
        <v>6.9649122807017543</v>
      </c>
      <c r="F11" s="1">
        <v>6.5087719298245617</v>
      </c>
      <c r="G11" s="3">
        <f t="shared" si="0"/>
        <v>32.561403508771932</v>
      </c>
    </row>
    <row r="12" spans="1:7" x14ac:dyDescent="0.4">
      <c r="A12" s="2" t="s">
        <v>6</v>
      </c>
      <c r="B12" s="1">
        <v>6.75</v>
      </c>
      <c r="C12" s="1">
        <v>5.7222222222222223</v>
      </c>
      <c r="D12" s="1">
        <v>6.4444444444444446</v>
      </c>
      <c r="E12" s="1">
        <v>6.3611111111111107</v>
      </c>
      <c r="F12" s="1">
        <v>6.25</v>
      </c>
      <c r="G12" s="3">
        <f t="shared" si="0"/>
        <v>31.527777777777775</v>
      </c>
    </row>
    <row r="13" spans="1:7" x14ac:dyDescent="0.4">
      <c r="A13" s="15" t="s">
        <v>18</v>
      </c>
      <c r="B13" s="3">
        <f>AVERAGE(B3:B12)</f>
        <v>7.2731430217094841</v>
      </c>
      <c r="C13" s="3">
        <f>AVERAGE(C3:C12)</f>
        <v>5.9571361448327282</v>
      </c>
      <c r="D13" s="3">
        <f>AVERAGE(D3:D12)</f>
        <v>7.6993827928438394</v>
      </c>
      <c r="E13" s="3">
        <f>AVERAGE(E3:E12)</f>
        <v>6.7434287607162817</v>
      </c>
      <c r="F13" s="3">
        <f>AVERAGE(F3:F12)</f>
        <v>6.4398661053059554</v>
      </c>
      <c r="G13" s="2"/>
    </row>
    <row r="14" spans="1:7" x14ac:dyDescent="0.4">
      <c r="A14" s="15" t="s">
        <v>19</v>
      </c>
      <c r="B14" s="4">
        <f>STDEV(B3:B12)</f>
        <v>0.25719459341383732</v>
      </c>
      <c r="C14" s="4">
        <f t="shared" ref="C14:F14" si="1">STDEV(C3:C12)</f>
        <v>0.76267978086115584</v>
      </c>
      <c r="D14" s="4">
        <f t="shared" si="1"/>
        <v>0.53366006758259199</v>
      </c>
      <c r="E14" s="4">
        <f t="shared" si="1"/>
        <v>0.28792182684866846</v>
      </c>
      <c r="F14" s="4">
        <f t="shared" si="1"/>
        <v>0.12775257815909119</v>
      </c>
      <c r="G14" s="2"/>
    </row>
  </sheetData>
  <sortState xmlns:xlrd2="http://schemas.microsoft.com/office/spreadsheetml/2017/richdata2" ref="A3:G12">
    <sortCondition descending="1" ref="G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"/>
  <sheetViews>
    <sheetView workbookViewId="0">
      <selection activeCell="B18" sqref="B18"/>
    </sheetView>
  </sheetViews>
  <sheetFormatPr defaultRowHeight="18.75" x14ac:dyDescent="0.4"/>
  <cols>
    <col min="1" max="1" width="9.875" customWidth="1"/>
    <col min="7" max="11" width="11" customWidth="1"/>
  </cols>
  <sheetData>
    <row r="1" spans="1:11" x14ac:dyDescent="0.4">
      <c r="A1" t="s">
        <v>20</v>
      </c>
      <c r="G1" t="s">
        <v>36</v>
      </c>
    </row>
    <row r="2" spans="1:11" x14ac:dyDescent="0.4">
      <c r="A2" s="16" t="s">
        <v>15</v>
      </c>
      <c r="B2" s="16" t="s">
        <v>14</v>
      </c>
      <c r="C2" s="16" t="s">
        <v>13</v>
      </c>
      <c r="D2" s="16" t="s">
        <v>12</v>
      </c>
      <c r="E2" s="16" t="s">
        <v>11</v>
      </c>
      <c r="F2" s="16" t="s">
        <v>10</v>
      </c>
      <c r="G2" s="16" t="s">
        <v>28</v>
      </c>
      <c r="H2" s="16" t="s">
        <v>29</v>
      </c>
      <c r="I2" s="16" t="s">
        <v>30</v>
      </c>
      <c r="J2" s="16" t="s">
        <v>31</v>
      </c>
      <c r="K2" s="16" t="s">
        <v>32</v>
      </c>
    </row>
    <row r="3" spans="1:11" x14ac:dyDescent="0.4">
      <c r="A3" s="5" t="s">
        <v>9</v>
      </c>
      <c r="B3" s="14">
        <f>(元データ!B3-元データ!B$13)/元データ!B$14</f>
        <v>0.71729383765754506</v>
      </c>
      <c r="C3" s="14">
        <f>(元データ!C3-元データ!C$13)/元データ!C$14</f>
        <v>2.1229552457517027</v>
      </c>
      <c r="D3" s="14">
        <f>(元データ!D3-元データ!D$13)/元データ!D$14</f>
        <v>0.4362713478662833</v>
      </c>
      <c r="E3" s="14">
        <f>(元データ!E3-元データ!E$13)/元データ!E$14</f>
        <v>0.12584060274080636</v>
      </c>
      <c r="F3" s="14">
        <f>(元データ!F3-元データ!F$13)/元データ!F$14</f>
        <v>0.80238518491834065</v>
      </c>
      <c r="G3" s="6"/>
      <c r="H3" s="6"/>
      <c r="I3" s="6"/>
      <c r="J3" s="6"/>
      <c r="K3" s="6"/>
    </row>
    <row r="4" spans="1:11" x14ac:dyDescent="0.4">
      <c r="A4" s="5" t="s">
        <v>7</v>
      </c>
      <c r="B4" s="14">
        <f>(元データ!B4-元データ!B$13)/元データ!B$14</f>
        <v>0.29882812570188555</v>
      </c>
      <c r="C4" s="14">
        <f>(元データ!C4-元データ!C$13)/元データ!C$14</f>
        <v>0.51510983380689801</v>
      </c>
      <c r="D4" s="14">
        <f>(元データ!D4-元データ!D$13)/元データ!D$14</f>
        <v>0.46961956192716997</v>
      </c>
      <c r="E4" s="14">
        <f>(元データ!E4-元データ!E$13)/元データ!E$14</f>
        <v>0.10965212199876899</v>
      </c>
      <c r="F4" s="14">
        <f>(元データ!F4-元データ!F$13)/元データ!F$14</f>
        <v>1.2534689867051325</v>
      </c>
      <c r="G4" s="6"/>
      <c r="H4" s="6"/>
      <c r="I4" s="6"/>
      <c r="J4" s="6"/>
      <c r="K4" s="6"/>
    </row>
    <row r="5" spans="1:11" x14ac:dyDescent="0.4">
      <c r="A5" s="5" t="s">
        <v>3</v>
      </c>
      <c r="B5" s="14">
        <f>(元データ!B5-元データ!B$13)/元データ!B$14</f>
        <v>0.41278987131457434</v>
      </c>
      <c r="C5" s="14">
        <f>(元データ!C5-元データ!C$13)/元データ!C$14</f>
        <v>5.6201640902127217E-2</v>
      </c>
      <c r="D5" s="14">
        <f>(元データ!D5-元データ!D$13)/元データ!D$14</f>
        <v>0.49869657615759816</v>
      </c>
      <c r="E5" s="14">
        <f>(元データ!E5-元データ!E$13)/元データ!E$14</f>
        <v>1.1306428556949912</v>
      </c>
      <c r="F5" s="14">
        <f>(元データ!F5-元データ!F$13)/元データ!F$14</f>
        <v>1.010542517385874</v>
      </c>
      <c r="G5" s="6"/>
      <c r="H5" s="6"/>
      <c r="I5" s="6"/>
      <c r="J5" s="6"/>
      <c r="K5" s="6"/>
    </row>
    <row r="6" spans="1:11" x14ac:dyDescent="0.4">
      <c r="A6" s="5" t="s">
        <v>2</v>
      </c>
      <c r="B6" s="14">
        <f>(元データ!B6-元データ!B$13)/元データ!B$14</f>
        <v>-0.38581673476921813</v>
      </c>
      <c r="C6" s="14">
        <f>(元データ!C6-元データ!C$13)/元データ!C$14</f>
        <v>0.45525224342801474</v>
      </c>
      <c r="D6" s="14">
        <f>(元データ!D6-元データ!D$13)/元データ!D$14</f>
        <v>0.97067129989788314</v>
      </c>
      <c r="E6" s="14">
        <f>(元データ!E6-元データ!E$13)/元データ!E$14</f>
        <v>6.0574791053533875E-2</v>
      </c>
      <c r="F6" s="14">
        <f>(元データ!F6-元データ!F$13)/元データ!F$14</f>
        <v>-1.4011188084647352</v>
      </c>
      <c r="G6" s="6"/>
      <c r="H6" s="6"/>
      <c r="I6" s="6"/>
      <c r="J6" s="6"/>
      <c r="K6" s="6"/>
    </row>
    <row r="7" spans="1:11" x14ac:dyDescent="0.4">
      <c r="A7" s="5" t="s">
        <v>8</v>
      </c>
      <c r="B7" s="14">
        <f>(元データ!B7-元データ!B$13)/元データ!B$14</f>
        <v>0.80428198565462994</v>
      </c>
      <c r="C7" s="14">
        <f>(元データ!C7-元データ!C$13)/元データ!C$14</f>
        <v>0.16109494213750361</v>
      </c>
      <c r="D7" s="14">
        <f>(元データ!D7-元データ!D$13)/元データ!D$14</f>
        <v>-0.4110908913189128</v>
      </c>
      <c r="E7" s="14">
        <f>(元データ!E7-元データ!E$13)/元データ!E$14</f>
        <v>0.75218763945099565</v>
      </c>
      <c r="F7" s="14">
        <f>(元データ!F7-元データ!F$13)/元データ!F$14</f>
        <v>0.31415330533733749</v>
      </c>
      <c r="G7" s="6"/>
      <c r="H7" s="6"/>
      <c r="I7" s="6"/>
      <c r="J7" s="6"/>
      <c r="K7" s="6"/>
    </row>
    <row r="8" spans="1:11" x14ac:dyDescent="0.4">
      <c r="A8" s="5" t="s">
        <v>1</v>
      </c>
      <c r="B8" s="14">
        <f>(元データ!B8-元データ!B$13)/元データ!B$14</f>
        <v>1.4004583332911966</v>
      </c>
      <c r="C8" s="14">
        <f>(元データ!C8-元データ!C$13)/元データ!C$14</f>
        <v>-0.70864534727249118</v>
      </c>
      <c r="D8" s="14">
        <f>(元データ!D8-元データ!D$13)/元データ!D$14</f>
        <v>0.43838869479078413</v>
      </c>
      <c r="E8" s="14">
        <f>(元データ!E8-元データ!E$13)/元データ!E$14</f>
        <v>0.48591165924556939</v>
      </c>
      <c r="F8" s="14">
        <f>(元データ!F8-元データ!F$13)/元データ!F$14</f>
        <v>0.20978489629646829</v>
      </c>
      <c r="G8" s="6"/>
      <c r="H8" s="6"/>
      <c r="I8" s="6"/>
      <c r="J8" s="6"/>
      <c r="K8" s="6"/>
    </row>
    <row r="9" spans="1:11" x14ac:dyDescent="0.4">
      <c r="A9" s="5" t="s">
        <v>5</v>
      </c>
      <c r="B9" s="14">
        <f>(元データ!B9-元データ!B$13)/元データ!B$14</f>
        <v>-1.0620091895554937</v>
      </c>
      <c r="C9" s="14">
        <f>(元データ!C9-元データ!C$13)/元データ!C$14</f>
        <v>-5.3062214551389368E-2</v>
      </c>
      <c r="D9" s="14">
        <f>(元データ!D9-元データ!D$13)/元データ!D$14</f>
        <v>0.56331216333632739</v>
      </c>
      <c r="E9" s="14">
        <f>(元データ!E9-元データ!E$13)/元データ!E$14</f>
        <v>2.2822998018736929E-2</v>
      </c>
      <c r="F9" s="14">
        <f>(元データ!F9-元データ!F$13)/元データ!F$14</f>
        <v>-0.18159663760678074</v>
      </c>
      <c r="G9" s="6"/>
      <c r="H9" s="6"/>
      <c r="I9" s="6"/>
      <c r="J9" s="6"/>
      <c r="K9" s="6"/>
    </row>
    <row r="10" spans="1:11" x14ac:dyDescent="0.4">
      <c r="A10" s="5" t="s">
        <v>0</v>
      </c>
      <c r="B10" s="14">
        <f>(元データ!B10-元データ!B$13)/元データ!B$14</f>
        <v>-0.38581673476921813</v>
      </c>
      <c r="C10" s="14">
        <f>(元データ!C10-元データ!C$13)/元データ!C$14</f>
        <v>-0.45686341948830028</v>
      </c>
      <c r="D10" s="14">
        <f>(元データ!D10-元データ!D$13)/元データ!D$14</f>
        <v>0.40036850871170443</v>
      </c>
      <c r="E10" s="14">
        <f>(元データ!E10-元データ!E$13)/元データ!E$14</f>
        <v>-2.1290292049646364</v>
      </c>
      <c r="F10" s="14">
        <f>(元データ!F10-元データ!F$13)/元データ!F$14</f>
        <v>-1.0607870398532184</v>
      </c>
      <c r="G10" s="6"/>
      <c r="H10" s="6"/>
      <c r="I10" s="6"/>
      <c r="J10" s="6"/>
      <c r="K10" s="6"/>
    </row>
    <row r="11" spans="1:11" x14ac:dyDescent="0.4">
      <c r="A11" s="5" t="s">
        <v>4</v>
      </c>
      <c r="B11" s="14">
        <f>(元データ!B11-元データ!B$13)/元データ!B$14</f>
        <v>0.23402634878486764</v>
      </c>
      <c r="C11" s="14">
        <f>(元データ!C11-元データ!C$13)/元データ!C$14</f>
        <v>-1.7840317141044744</v>
      </c>
      <c r="D11" s="14">
        <f>(元データ!D11-元データ!D$13)/元データ!D$14</f>
        <v>-1.0146684919758038</v>
      </c>
      <c r="E11" s="14">
        <f>(元データ!E11-元データ!E$13)/元データ!E$14</f>
        <v>0.76924880065408918</v>
      </c>
      <c r="F11" s="14">
        <f>(元データ!F11-元データ!F$13)/元データ!F$14</f>
        <v>0.53936934589920649</v>
      </c>
      <c r="G11" s="6"/>
      <c r="H11" s="6"/>
      <c r="I11" s="6"/>
      <c r="J11" s="6"/>
      <c r="K11" s="6"/>
    </row>
    <row r="12" spans="1:11" x14ac:dyDescent="0.4">
      <c r="A12" s="5" t="s">
        <v>6</v>
      </c>
      <c r="B12" s="14">
        <f>(元データ!B12-元データ!B$13)/元データ!B$14</f>
        <v>-2.0340358433107659</v>
      </c>
      <c r="C12" s="14">
        <f>(元データ!C12-元データ!C$13)/元データ!C$14</f>
        <v>-0.30801121060959591</v>
      </c>
      <c r="D12" s="14">
        <f>(元データ!D12-元データ!D$13)/元データ!D$14</f>
        <v>-2.3515687693930256</v>
      </c>
      <c r="E12" s="14">
        <f>(元データ!E12-元データ!E$13)/元データ!E$14</f>
        <v>-1.3278522638928549</v>
      </c>
      <c r="F12" s="14">
        <f>(元データ!F12-元データ!F$13)/元データ!F$14</f>
        <v>-1.4862017506176179</v>
      </c>
      <c r="G12" s="6"/>
      <c r="H12" s="6"/>
      <c r="I12" s="6"/>
      <c r="J12" s="6"/>
      <c r="K12" s="6"/>
    </row>
    <row r="13" spans="1:11" x14ac:dyDescent="0.4">
      <c r="A13" s="16" t="s">
        <v>18</v>
      </c>
      <c r="B13" s="11">
        <f>AVERAGE(B3:B12)</f>
        <v>0</v>
      </c>
      <c r="C13" s="11">
        <f t="shared" ref="C13:K13" si="0">AVERAGE(C3:C12)</f>
        <v>-5.2180482157382359E-16</v>
      </c>
      <c r="D13" s="11">
        <f t="shared" si="0"/>
        <v>8.4376949871511893E-16</v>
      </c>
      <c r="E13" s="11">
        <f t="shared" si="0"/>
        <v>0</v>
      </c>
      <c r="F13" s="11">
        <f t="shared" si="0"/>
        <v>7.3274719625260328E-16</v>
      </c>
      <c r="G13" s="11" t="e">
        <f t="shared" si="0"/>
        <v>#DIV/0!</v>
      </c>
      <c r="H13" s="11" t="e">
        <f t="shared" si="0"/>
        <v>#DIV/0!</v>
      </c>
      <c r="I13" s="11" t="e">
        <f t="shared" si="0"/>
        <v>#DIV/0!</v>
      </c>
      <c r="J13" s="11" t="e">
        <f t="shared" si="0"/>
        <v>#DIV/0!</v>
      </c>
      <c r="K13" s="11" t="e">
        <f t="shared" si="0"/>
        <v>#DIV/0!</v>
      </c>
    </row>
    <row r="14" spans="1:11" x14ac:dyDescent="0.4">
      <c r="A14" s="16" t="s">
        <v>21</v>
      </c>
      <c r="B14" s="12">
        <f>_xlfn.VAR.S(B3:B12)</f>
        <v>0.99999999999999978</v>
      </c>
      <c r="C14" s="12">
        <f t="shared" ref="C14:K14" si="1">_xlfn.VAR.S(C3:C12)</f>
        <v>1.0000000000000209</v>
      </c>
      <c r="D14" s="12">
        <f t="shared" si="1"/>
        <v>1.0000000000000002</v>
      </c>
      <c r="E14" s="12">
        <f t="shared" si="1"/>
        <v>0.99999999999999978</v>
      </c>
      <c r="F14" s="12">
        <f t="shared" si="1"/>
        <v>0.99999999999999956</v>
      </c>
      <c r="G14" s="12" t="e">
        <f>_xlfn.VAR.S(G3:G12)</f>
        <v>#DIV/0!</v>
      </c>
      <c r="H14" s="12" t="e">
        <f t="shared" si="1"/>
        <v>#DIV/0!</v>
      </c>
      <c r="I14" s="12" t="e">
        <f t="shared" si="1"/>
        <v>#DIV/0!</v>
      </c>
      <c r="J14" s="12" t="e">
        <f t="shared" si="1"/>
        <v>#DIV/0!</v>
      </c>
      <c r="K14" s="12" t="e">
        <f t="shared" si="1"/>
        <v>#DIV/0!</v>
      </c>
    </row>
    <row r="15" spans="1:11" x14ac:dyDescent="0.4">
      <c r="A15" s="20" t="s">
        <v>34</v>
      </c>
      <c r="B15" s="20"/>
      <c r="C15" s="20"/>
      <c r="D15" s="20"/>
      <c r="E15" s="20"/>
      <c r="F15" s="20"/>
      <c r="G15" s="8"/>
      <c r="H15" s="8"/>
      <c r="I15" s="8"/>
      <c r="J15" s="8"/>
      <c r="K15" s="8"/>
    </row>
    <row r="16" spans="1:11" x14ac:dyDescent="0.4">
      <c r="A16" s="20" t="s">
        <v>35</v>
      </c>
      <c r="B16" s="20"/>
      <c r="C16" s="20"/>
      <c r="D16" s="20"/>
      <c r="E16" s="20"/>
      <c r="F16" s="20"/>
      <c r="G16" s="9"/>
      <c r="H16" s="9"/>
      <c r="I16" s="9"/>
      <c r="J16" s="9"/>
      <c r="K16" s="9"/>
    </row>
    <row r="18" spans="1:11" x14ac:dyDescent="0.4">
      <c r="B18" t="s">
        <v>27</v>
      </c>
      <c r="G18" t="s">
        <v>37</v>
      </c>
    </row>
    <row r="19" spans="1:11" x14ac:dyDescent="0.4">
      <c r="B19" s="16" t="s">
        <v>14</v>
      </c>
      <c r="C19" s="16" t="s">
        <v>13</v>
      </c>
      <c r="D19" s="16" t="s">
        <v>12</v>
      </c>
      <c r="E19" s="16" t="s">
        <v>11</v>
      </c>
      <c r="F19" s="16" t="s">
        <v>10</v>
      </c>
      <c r="G19" s="18" t="s">
        <v>33</v>
      </c>
      <c r="H19" s="19" t="s">
        <v>39</v>
      </c>
      <c r="I19" s="13"/>
      <c r="J19" s="13"/>
      <c r="K19" s="13"/>
    </row>
    <row r="20" spans="1:11" x14ac:dyDescent="0.4">
      <c r="A20" s="17" t="s">
        <v>22</v>
      </c>
      <c r="B20" s="10">
        <v>0.5</v>
      </c>
      <c r="C20" s="10">
        <v>0.5</v>
      </c>
      <c r="D20" s="10">
        <v>0.5</v>
      </c>
      <c r="E20" s="10">
        <v>0.5</v>
      </c>
      <c r="F20" s="10">
        <v>0.5</v>
      </c>
      <c r="G20" s="10"/>
      <c r="H20" s="7"/>
      <c r="I20" s="7"/>
      <c r="J20" s="7"/>
      <c r="K20" s="7"/>
    </row>
    <row r="21" spans="1:11" x14ac:dyDescent="0.4">
      <c r="A21" s="17" t="s">
        <v>23</v>
      </c>
      <c r="B21" s="10">
        <v>0.4</v>
      </c>
      <c r="C21" s="10">
        <v>0.4</v>
      </c>
      <c r="D21" s="10">
        <v>0.4</v>
      </c>
      <c r="E21" s="10">
        <v>0.4</v>
      </c>
      <c r="F21" s="10">
        <v>0.4</v>
      </c>
      <c r="G21" s="10"/>
      <c r="H21" s="10"/>
      <c r="I21" s="7"/>
      <c r="J21" s="7"/>
      <c r="K21" s="7"/>
    </row>
    <row r="22" spans="1:11" x14ac:dyDescent="0.4">
      <c r="A22" s="17" t="s">
        <v>24</v>
      </c>
      <c r="B22" s="10">
        <v>0.3</v>
      </c>
      <c r="C22" s="10">
        <v>0.3</v>
      </c>
      <c r="D22" s="10">
        <v>0.3</v>
      </c>
      <c r="E22" s="10">
        <v>0.3</v>
      </c>
      <c r="F22" s="10">
        <v>0.3</v>
      </c>
      <c r="G22" s="10"/>
      <c r="H22" s="10"/>
      <c r="I22" s="10"/>
      <c r="J22" s="7"/>
      <c r="K22" s="7"/>
    </row>
    <row r="23" spans="1:11" x14ac:dyDescent="0.4">
      <c r="A23" s="17" t="s">
        <v>25</v>
      </c>
      <c r="B23" s="10">
        <v>0.2</v>
      </c>
      <c r="C23" s="10">
        <v>0.2</v>
      </c>
      <c r="D23" s="10">
        <v>0.2</v>
      </c>
      <c r="E23" s="10">
        <v>0.2</v>
      </c>
      <c r="F23" s="10">
        <v>0.2</v>
      </c>
      <c r="G23" s="10"/>
      <c r="H23" s="10"/>
      <c r="I23" s="10"/>
      <c r="J23" s="10"/>
      <c r="K23" s="7"/>
    </row>
    <row r="24" spans="1:11" x14ac:dyDescent="0.4">
      <c r="A24" s="17" t="s">
        <v>26</v>
      </c>
      <c r="B24" s="10">
        <v>0.1</v>
      </c>
      <c r="C24" s="10">
        <v>0.1</v>
      </c>
      <c r="D24" s="10">
        <v>0.1</v>
      </c>
      <c r="E24" s="10">
        <v>0.1</v>
      </c>
      <c r="F24" s="10">
        <v>0.1</v>
      </c>
      <c r="G24" s="10"/>
      <c r="H24" s="10"/>
      <c r="I24" s="10"/>
      <c r="J24" s="10"/>
      <c r="K24" s="10"/>
    </row>
  </sheetData>
  <mergeCells count="2">
    <mergeCell ref="A15:F15"/>
    <mergeCell ref="A16:F16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2016-05-06T06:45:59Z</dcterms:created>
  <dcterms:modified xsi:type="dcterms:W3CDTF">2025-08-30T02:19:26Z</dcterms:modified>
</cp:coreProperties>
</file>