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990B2230-E09F-4371-9095-39D68737B4BF}" xr6:coauthVersionLast="47" xr6:coauthVersionMax="47" xr10:uidLastSave="{00000000-0000-0000-0000-000000000000}"/>
  <bookViews>
    <workbookView xWindow="3180" yWindow="1380" windowWidth="15570" windowHeight="11625" xr2:uid="{00000000-000D-0000-FFFF-FFFF00000000}"/>
  </bookViews>
  <sheets>
    <sheet name="元データ" sheetId="1" r:id="rId1"/>
    <sheet name="操作" sheetId="2" r:id="rId2"/>
  </sheets>
  <definedNames>
    <definedName name="solver_adj" localSheetId="1" hidden="1">操作!$B$17:$D$17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操作!$E$17</definedName>
    <definedName name="solver_lhs2" localSheetId="1" hidden="1">操作!$F$17</definedName>
    <definedName name="solver_lhs3" localSheetId="1" hidden="1">操作!$G$17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3</definedName>
    <definedName name="solver_nwt" localSheetId="1" hidden="1">1</definedName>
    <definedName name="solver_opt" localSheetId="1" hidden="1">操作!$G$9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el2" localSheetId="1" hidden="1">2</definedName>
    <definedName name="solver_rel3" localSheetId="1" hidden="1">2</definedName>
    <definedName name="solver_rhs1" localSheetId="1" hidden="1">1</definedName>
    <definedName name="solver_rhs2" localSheetId="1" hidden="1">0</definedName>
    <definedName name="solver_rhs3" localSheetId="1" hidden="1">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D9" i="2"/>
  <c r="C9" i="2"/>
  <c r="C9" i="1"/>
  <c r="D9" i="1"/>
  <c r="B9" i="1"/>
  <c r="F9" i="2" l="1"/>
  <c r="E9" i="2"/>
  <c r="G9" i="2"/>
  <c r="C8" i="1"/>
  <c r="D8" i="1"/>
  <c r="B8" i="1"/>
  <c r="C8" i="2" l="1"/>
  <c r="D8" i="2"/>
  <c r="B8" i="2"/>
  <c r="G8" i="2" l="1"/>
  <c r="F8" i="2"/>
  <c r="E8" i="2"/>
</calcChain>
</file>

<file path=xl/sharedStrings.xml><?xml version="1.0" encoding="utf-8"?>
<sst xmlns="http://schemas.openxmlformats.org/spreadsheetml/2006/main" count="40" uniqueCount="27">
  <si>
    <t>塾</t>
    <rPh sb="0" eb="1">
      <t>ジュク</t>
    </rPh>
    <phoneticPr fontId="1"/>
  </si>
  <si>
    <t>授業料</t>
    <rPh sb="0" eb="3">
      <t>ジュギョウリョウ</t>
    </rPh>
    <phoneticPr fontId="1"/>
  </si>
  <si>
    <t>時間的柔軟性</t>
    <rPh sb="0" eb="3">
      <t>ジカンテキ</t>
    </rPh>
    <rPh sb="3" eb="6">
      <t>ジュウナンセイ</t>
    </rPh>
    <phoneticPr fontId="1"/>
  </si>
  <si>
    <t>気配り</t>
    <rPh sb="0" eb="2">
      <t>キクバ</t>
    </rPh>
    <phoneticPr fontId="1"/>
  </si>
  <si>
    <t>家庭教師</t>
    <rPh sb="0" eb="2">
      <t>カテイ</t>
    </rPh>
    <rPh sb="2" eb="4">
      <t>キョウシ</t>
    </rPh>
    <phoneticPr fontId="1"/>
  </si>
  <si>
    <t>通信教育</t>
    <rPh sb="0" eb="2">
      <t>ツウシン</t>
    </rPh>
    <rPh sb="2" eb="4">
      <t>キョウイク</t>
    </rPh>
    <phoneticPr fontId="1"/>
  </si>
  <si>
    <t>進学塾</t>
    <rPh sb="0" eb="3">
      <t>シンガクジュク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</si>
  <si>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</si>
  <si>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</si>
  <si>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分散</t>
    <rPh sb="0" eb="2">
      <t>ブンサン</t>
    </rPh>
    <phoneticPr fontId="1"/>
  </si>
  <si>
    <t>▽標準化データ</t>
    <rPh sb="1" eb="4">
      <t>ヒョウジュンカ</t>
    </rPh>
    <phoneticPr fontId="1"/>
  </si>
  <si>
    <t>主成分1</t>
    <rPh sb="0" eb="3">
      <t>シュセイブン</t>
    </rPh>
    <phoneticPr fontId="1"/>
  </si>
  <si>
    <t>▽主成分得点</t>
    <rPh sb="1" eb="4">
      <t>シュセイブン</t>
    </rPh>
    <rPh sb="4" eb="6">
      <t>トクテン</t>
    </rPh>
    <phoneticPr fontId="1"/>
  </si>
  <si>
    <t>主成分2</t>
    <rPh sb="0" eb="3">
      <t>シュセイブン</t>
    </rPh>
    <phoneticPr fontId="1"/>
  </si>
  <si>
    <t>主成分3</t>
    <rPh sb="0" eb="3">
      <t>シュセイブン</t>
    </rPh>
    <phoneticPr fontId="1"/>
  </si>
  <si>
    <t>重み係数1</t>
    <rPh sb="0" eb="1">
      <t>オモ</t>
    </rPh>
    <rPh sb="2" eb="4">
      <t>ケイスウ</t>
    </rPh>
    <phoneticPr fontId="1"/>
  </si>
  <si>
    <t>重み係数2</t>
    <rPh sb="0" eb="1">
      <t>オモ</t>
    </rPh>
    <rPh sb="2" eb="4">
      <t>ケイスウ</t>
    </rPh>
    <phoneticPr fontId="1"/>
  </si>
  <si>
    <t>重み係数3</t>
    <rPh sb="0" eb="1">
      <t>オモ</t>
    </rPh>
    <rPh sb="2" eb="4">
      <t>ケイスウ</t>
    </rPh>
    <phoneticPr fontId="1"/>
  </si>
  <si>
    <t>▽ソルバーで最適化</t>
    <rPh sb="6" eb="9">
      <t>サイテキカ</t>
    </rPh>
    <phoneticPr fontId="1"/>
  </si>
  <si>
    <t>▽制約条件</t>
    <rPh sb="1" eb="3">
      <t>セイヤク</t>
    </rPh>
    <rPh sb="3" eb="5">
      <t>ジョウケン</t>
    </rPh>
    <phoneticPr fontId="1"/>
  </si>
  <si>
    <t>◎2乗和=1</t>
    <rPh sb="2" eb="3">
      <t>ジョウ</t>
    </rPh>
    <rPh sb="3" eb="4">
      <t>ワ</t>
    </rPh>
    <phoneticPr fontId="1"/>
  </si>
  <si>
    <t>◎内積=0</t>
    <rPh sb="1" eb="3">
      <t>ナイセキ</t>
    </rPh>
    <phoneticPr fontId="1"/>
  </si>
  <si>
    <t>寄与率</t>
    <rPh sb="0" eb="3">
      <t>キヨリツ</t>
    </rPh>
    <phoneticPr fontId="1"/>
  </si>
  <si>
    <t>累積寄与率</t>
    <rPh sb="0" eb="2">
      <t>ルイセキ</t>
    </rPh>
    <rPh sb="2" eb="5">
      <t>キヨリツ</t>
    </rPh>
    <phoneticPr fontId="1"/>
  </si>
  <si>
    <t>少人数制</t>
    <rPh sb="0" eb="1">
      <t>ショウ</t>
    </rPh>
    <rPh sb="1" eb="3">
      <t>ニンズウ</t>
    </rPh>
    <rPh sb="3" eb="4">
      <t>セイ</t>
    </rPh>
    <phoneticPr fontId="1"/>
  </si>
  <si>
    <t>▽塾比較</t>
    <rPh sb="1" eb="2">
      <t>ジュク</t>
    </rPh>
    <rPh sb="2" eb="4">
      <t>ヒカク</t>
    </rPh>
    <phoneticPr fontId="1"/>
  </si>
  <si>
    <t>B塾</t>
    <rPh sb="1" eb="2">
      <t>ジュク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</si>
</sst>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2" fontId="0" fillId="0" borderId="0" xfId="0" applyNumberFormat="1">
      <alignment vertical="center"/>
    </xf>
    <xf numFmtId="2" fontId="0" fillId="0" borderId="1" xfId="0" applyNumberFormat="1" applyBorder="1">
      <alignment vertical="center"/>
    </xf>
    <xf numFmtId="176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177" fontId="0" fillId="3" borderId="1" xfId="1" applyNumberFormat="1" applyFont="1" applyFill="1" applyBorder="1">
      <alignment vertical="center"/>
    </xf>
    <xf numFmtId="0" fontId="0" fillId="2" borderId="1" xfId="0" applyFill="1" applyBorder="1">
      <alignment vertical="center"/>
    </xf>
    <xf numFmtId="2" fontId="0" fillId="4" borderId="1" xfId="0" applyNumberFormat="1" applyFill="1" applyBorder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>
      <alignment vertical="center"/>
    </xf>
    <xf numFmtId="0" fontId="3" fillId="5" borderId="1" xfId="0" applyFont="1" applyFill="1" applyBorder="1" applyAlignment="1">
      <alignment horizontal="centerContinuous" vertical="center"/>
    </xf>
    <xf numFmtId="0" fontId="3" fillId="5" borderId="2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2" sqref="A2"/>
    </sheetView>
  </sheetViews>
  <sheetFormatPr defaultRowHeight="18.75" x14ac:dyDescent="0.4"/>
  <cols>
    <col min="1" max="1" width="14.5" customWidth="1"/>
    <col min="2" max="4" width="13.125" customWidth="1"/>
    <col min="5" max="5" width="13.875" customWidth="1"/>
  </cols>
  <sheetData>
    <row r="1" spans="1:4" x14ac:dyDescent="0.4">
      <c r="A1" t="s">
        <v>25</v>
      </c>
    </row>
    <row r="2" spans="1:4" x14ac:dyDescent="0.4">
      <c r="A2" s="9" t="s">
        <v>0</v>
      </c>
      <c r="B2" s="9" t="s">
        <v>1</v>
      </c>
      <c r="C2" s="9" t="s">
        <v>2</v>
      </c>
      <c r="D2" s="9" t="s">
        <v>3</v>
      </c>
    </row>
    <row r="3" spans="1:4" x14ac:dyDescent="0.4">
      <c r="A3" s="1" t="s">
        <v>26</v>
      </c>
      <c r="B3" s="1">
        <v>4.2</v>
      </c>
      <c r="C3" s="1">
        <v>5.2</v>
      </c>
      <c r="D3" s="1">
        <v>7.2</v>
      </c>
    </row>
    <row r="4" spans="1:4" x14ac:dyDescent="0.4">
      <c r="A4" s="1" t="s">
        <v>4</v>
      </c>
      <c r="B4" s="1">
        <v>4.8</v>
      </c>
      <c r="C4" s="1">
        <v>6.8</v>
      </c>
      <c r="D4" s="1">
        <v>7.8</v>
      </c>
    </row>
    <row r="5" spans="1:4" x14ac:dyDescent="0.4">
      <c r="A5" s="1" t="s">
        <v>5</v>
      </c>
      <c r="B5" s="1">
        <v>7.5</v>
      </c>
      <c r="C5" s="1">
        <v>7.5</v>
      </c>
      <c r="D5" s="1">
        <v>5.2</v>
      </c>
    </row>
    <row r="6" spans="1:4" x14ac:dyDescent="0.4">
      <c r="A6" s="1" t="s">
        <v>6</v>
      </c>
      <c r="B6" s="1">
        <v>5.5</v>
      </c>
      <c r="C6" s="1">
        <v>3.2</v>
      </c>
      <c r="D6" s="1">
        <v>5.8</v>
      </c>
    </row>
    <row r="7" spans="1:4" x14ac:dyDescent="0.4">
      <c r="A7" s="1" t="s">
        <v>24</v>
      </c>
      <c r="B7" s="1">
        <v>6.8</v>
      </c>
      <c r="C7" s="1">
        <v>8</v>
      </c>
      <c r="D7" s="1">
        <v>8.5</v>
      </c>
    </row>
    <row r="8" spans="1:4" x14ac:dyDescent="0.4">
      <c r="A8" s="10" t="s">
        <v>7</v>
      </c>
      <c r="B8" s="8">
        <f>AVERAGE(B3:B7)</f>
        <v>5.76</v>
      </c>
      <c r="C8" s="8">
        <f>AVERAGE(C3:C7)</f>
        <v>6.14</v>
      </c>
      <c r="D8" s="8">
        <f>AVERAGE(D3:D7)</f>
        <v>6.9</v>
      </c>
    </row>
    <row r="9" spans="1:4" x14ac:dyDescent="0.4">
      <c r="A9" s="10" t="s">
        <v>8</v>
      </c>
      <c r="B9" s="8">
        <f>STDEV(B3:B7)</f>
        <v>1.3722244714331553</v>
      </c>
      <c r="C9" s="8">
        <f t="shared" ref="C9:D9" si="0">STDEV(C3:C7)</f>
        <v>1.9539703170723974</v>
      </c>
      <c r="D9" s="8">
        <f t="shared" si="0"/>
        <v>1.3747727084867523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A17" sqref="A17"/>
    </sheetView>
  </sheetViews>
  <sheetFormatPr defaultRowHeight="18.75" x14ac:dyDescent="0.4"/>
  <cols>
    <col min="1" max="1" width="14.5" customWidth="1"/>
    <col min="2" max="4" width="13.125" customWidth="1"/>
    <col min="5" max="7" width="13.375" customWidth="1"/>
  </cols>
  <sheetData>
    <row r="1" spans="1:7" x14ac:dyDescent="0.4">
      <c r="A1" t="s">
        <v>10</v>
      </c>
      <c r="E1" t="s">
        <v>12</v>
      </c>
    </row>
    <row r="2" spans="1:7" x14ac:dyDescent="0.4">
      <c r="A2" s="9" t="s">
        <v>0</v>
      </c>
      <c r="B2" s="9" t="s">
        <v>1</v>
      </c>
      <c r="C2" s="9" t="s">
        <v>2</v>
      </c>
      <c r="D2" s="9" t="s">
        <v>3</v>
      </c>
      <c r="E2" s="9" t="s">
        <v>11</v>
      </c>
      <c r="F2" s="9" t="s">
        <v>13</v>
      </c>
      <c r="G2" s="9" t="s">
        <v>14</v>
      </c>
    </row>
    <row r="3" spans="1:7" x14ac:dyDescent="0.4">
      <c r="A3" s="1" t="s">
        <v>26</v>
      </c>
      <c r="B3" s="3"/>
      <c r="C3" s="3"/>
      <c r="D3" s="3"/>
      <c r="E3" s="4"/>
      <c r="F3" s="4"/>
      <c r="G3" s="4"/>
    </row>
    <row r="4" spans="1:7" x14ac:dyDescent="0.4">
      <c r="A4" s="1" t="s">
        <v>4</v>
      </c>
      <c r="B4" s="3"/>
      <c r="C4" s="3"/>
      <c r="D4" s="3"/>
      <c r="E4" s="4"/>
      <c r="F4" s="4"/>
      <c r="G4" s="4"/>
    </row>
    <row r="5" spans="1:7" x14ac:dyDescent="0.4">
      <c r="A5" s="1" t="s">
        <v>5</v>
      </c>
      <c r="B5" s="3"/>
      <c r="C5" s="3"/>
      <c r="D5" s="3"/>
      <c r="E5" s="4"/>
      <c r="F5" s="4"/>
      <c r="G5" s="4"/>
    </row>
    <row r="6" spans="1:7" x14ac:dyDescent="0.4">
      <c r="A6" s="1" t="s">
        <v>6</v>
      </c>
      <c r="B6" s="3"/>
      <c r="C6" s="3"/>
      <c r="D6" s="3"/>
      <c r="E6" s="4"/>
      <c r="F6" s="4"/>
      <c r="G6" s="4"/>
    </row>
    <row r="7" spans="1:7" x14ac:dyDescent="0.4">
      <c r="A7" s="1" t="s">
        <v>24</v>
      </c>
      <c r="B7" s="3"/>
      <c r="C7" s="3"/>
      <c r="D7" s="3"/>
      <c r="E7" s="4"/>
      <c r="F7" s="4"/>
      <c r="G7" s="4"/>
    </row>
    <row r="8" spans="1:7" x14ac:dyDescent="0.4">
      <c r="A8" s="10" t="s">
        <v>7</v>
      </c>
      <c r="B8" s="8" t="e">
        <f t="shared" ref="B8:G8" si="0">AVERAGE(B3:B7)</f>
        <v>#DIV/0!</v>
      </c>
      <c r="C8" s="8" t="e">
        <f t="shared" si="0"/>
        <v>#DIV/0!</v>
      </c>
      <c r="D8" s="8" t="e">
        <f t="shared" si="0"/>
        <v>#DIV/0!</v>
      </c>
      <c r="E8" s="8" t="e">
        <f t="shared" si="0"/>
        <v>#DIV/0!</v>
      </c>
      <c r="F8" s="8" t="e">
        <f t="shared" si="0"/>
        <v>#DIV/0!</v>
      </c>
      <c r="G8" s="8" t="e">
        <f t="shared" si="0"/>
        <v>#DIV/0!</v>
      </c>
    </row>
    <row r="9" spans="1:7" x14ac:dyDescent="0.4">
      <c r="A9" s="10" t="s">
        <v>9</v>
      </c>
      <c r="B9" s="8" t="e">
        <f t="shared" ref="B9:C9" si="1">_xlfn.VAR.S(B3:B7)</f>
        <v>#DIV/0!</v>
      </c>
      <c r="C9" s="8" t="e">
        <f t="shared" si="1"/>
        <v>#DIV/0!</v>
      </c>
      <c r="D9" s="8" t="e">
        <f>_xlfn.VAR.S(D3:D7)</f>
        <v>#DIV/0!</v>
      </c>
      <c r="E9" s="8" t="e">
        <f>_xlfn.VAR.S(E3:E7)</f>
        <v>#DIV/0!</v>
      </c>
      <c r="F9" s="8" t="e">
        <f t="shared" ref="F9:G9" si="2">_xlfn.VAR.S(F3:F7)</f>
        <v>#DIV/0!</v>
      </c>
      <c r="G9" s="8" t="e">
        <f t="shared" si="2"/>
        <v>#DIV/0!</v>
      </c>
    </row>
    <row r="10" spans="1:7" x14ac:dyDescent="0.4">
      <c r="A10" s="12" t="s">
        <v>22</v>
      </c>
      <c r="B10" s="13"/>
      <c r="C10" s="13"/>
      <c r="D10" s="14"/>
      <c r="E10" s="6"/>
      <c r="F10" s="6"/>
      <c r="G10" s="6"/>
    </row>
    <row r="11" spans="1:7" x14ac:dyDescent="0.4">
      <c r="A11" s="12" t="s">
        <v>23</v>
      </c>
      <c r="B11" s="13"/>
      <c r="C11" s="13"/>
      <c r="D11" s="14"/>
      <c r="E11" s="6"/>
      <c r="F11" s="6"/>
      <c r="G11" s="6"/>
    </row>
    <row r="12" spans="1:7" x14ac:dyDescent="0.4">
      <c r="B12" s="2"/>
      <c r="C12" s="2"/>
      <c r="D12" s="2"/>
      <c r="E12" s="2"/>
      <c r="F12" s="2"/>
      <c r="G12" s="2"/>
    </row>
    <row r="13" spans="1:7" x14ac:dyDescent="0.4">
      <c r="B13" t="s">
        <v>18</v>
      </c>
      <c r="E13" t="s">
        <v>19</v>
      </c>
    </row>
    <row r="14" spans="1:7" x14ac:dyDescent="0.4">
      <c r="A14" s="1"/>
      <c r="B14" s="9" t="s">
        <v>1</v>
      </c>
      <c r="C14" s="9" t="s">
        <v>2</v>
      </c>
      <c r="D14" s="9" t="s">
        <v>3</v>
      </c>
      <c r="E14" s="9" t="s">
        <v>20</v>
      </c>
      <c r="F14" s="11" t="s">
        <v>21</v>
      </c>
      <c r="G14" s="11"/>
    </row>
    <row r="15" spans="1:7" x14ac:dyDescent="0.4">
      <c r="A15" s="9" t="s">
        <v>15</v>
      </c>
      <c r="B15" s="5">
        <v>0.5</v>
      </c>
      <c r="C15" s="5">
        <v>0.5</v>
      </c>
      <c r="D15" s="5">
        <v>0.5</v>
      </c>
      <c r="E15" s="5"/>
      <c r="F15" s="7"/>
      <c r="G15" s="7"/>
    </row>
    <row r="16" spans="1:7" x14ac:dyDescent="0.4">
      <c r="A16" s="9" t="s">
        <v>16</v>
      </c>
      <c r="B16" s="5">
        <v>0.4</v>
      </c>
      <c r="C16" s="5">
        <v>0.4</v>
      </c>
      <c r="D16" s="5">
        <v>0.4</v>
      </c>
      <c r="E16" s="5"/>
      <c r="F16" s="5"/>
      <c r="G16" s="7"/>
    </row>
    <row r="17" spans="1:7" x14ac:dyDescent="0.4">
      <c r="A17" s="9" t="s">
        <v>17</v>
      </c>
      <c r="B17" s="5">
        <v>0.3</v>
      </c>
      <c r="C17" s="5">
        <v>0.3</v>
      </c>
      <c r="D17" s="5">
        <v>0.3</v>
      </c>
      <c r="E17" s="5"/>
      <c r="F17" s="5"/>
      <c r="G17" s="5"/>
    </row>
  </sheetData>
  <mergeCells count="2">
    <mergeCell ref="A10:D10"/>
    <mergeCell ref="A11:D11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2016-05-06T06:49:19Z</dcterms:created>
  <dcterms:modified xsi:type="dcterms:W3CDTF">2025-09-03T08:41:12Z</dcterms:modified>
</cp:coreProperties>
</file>