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 defaultThemeVersion="202300"/>
  <xr:revisionPtr revIDLastSave="0" documentId="13_ncr:1_{5F6F200D-C6EA-4EF0-93CD-5FCA70E6F1AD}" xr6:coauthVersionLast="47" xr6:coauthVersionMax="47" xr10:uidLastSave="{00000000-0000-0000-0000-000000000000}"/>
  <bookViews>
    <workbookView xWindow="11850" yWindow="2160" windowWidth="15570" windowHeight="11625" xr2:uid="{00000000-000D-0000-FFFF-FFFF00000000}"/>
  </bookViews>
  <sheets>
    <sheet name="操作完成" sheetId="2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操作完成!#REF!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2" l="1"/>
  <c r="G6" i="2"/>
  <c r="F6" i="2"/>
  <c r="G2" i="2"/>
</calcChain>
</file>

<file path=xl/sharedStrings.xml><?xml version="1.0" encoding="utf-8"?>
<sst xmlns="http://schemas.openxmlformats.org/spreadsheetml/2006/main" count="86" uniqueCount="27">
  <si>
    <t>売上高</t>
    <rPh sb="0" eb="2">
      <t>ウリアゲ</t>
    </rPh>
    <rPh sb="2" eb="3">
      <t>ダカ</t>
    </rPh>
    <phoneticPr fontId="2"/>
  </si>
  <si>
    <t>X0年</t>
    <rPh sb="2" eb="3">
      <t>ネン</t>
    </rPh>
    <phoneticPr fontId="2"/>
  </si>
  <si>
    <t>1月</t>
    <phoneticPr fontId="2"/>
  </si>
  <si>
    <t>2月</t>
    <rPh sb="1" eb="2">
      <t>ガツ</t>
    </rPh>
    <phoneticPr fontId="2"/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</si>
  <si>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</si>
  <si>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</si>
  <si>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</si>
  <si>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</si>
  <si>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</si>
  <si>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</si>
  <si>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</si>
  <si>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</si>
  <si>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</si>
  <si>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</si>
  <si>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X1年</t>
    <rPh sb="2" eb="3">
      <t>ネン</t>
    </rPh>
    <phoneticPr fontId="2"/>
  </si>
  <si>
    <t>1月</t>
  </si>
  <si>
    <t>2月</t>
  </si>
  <si>
    <t>X2年</t>
    <rPh sb="2" eb="3">
      <t>ネン</t>
    </rPh>
    <phoneticPr fontId="2"/>
  </si>
  <si>
    <t>年</t>
    <rPh sb="0" eb="1">
      <t>ネン</t>
    </rPh>
    <phoneticPr fontId="2"/>
  </si>
  <si>
    <t>月</t>
    <rPh sb="0" eb="1">
      <t>ゲツ</t>
    </rPh>
    <phoneticPr fontId="2"/>
  </si>
  <si>
    <t>▽売上高と広告費データ</t>
    <rPh sb="1" eb="3">
      <t>ウリアゲ</t>
    </rPh>
    <rPh sb="3" eb="4">
      <t>ダカ</t>
    </rPh>
    <rPh sb="5" eb="7">
      <t>コウコク</t>
    </rPh>
    <rPh sb="7" eb="8">
      <t>ヒ</t>
    </rPh>
    <phoneticPr fontId="2"/>
  </si>
  <si>
    <t>広告費</t>
    <rPh sb="0" eb="2">
      <t>コウコク</t>
    </rPh>
    <rPh sb="2" eb="3">
      <t>ヒ</t>
    </rPh>
    <phoneticPr fontId="2"/>
  </si>
  <si>
    <t>相関係数</t>
    <rPh sb="0" eb="2">
      <t>ソウカン</t>
    </rPh>
    <rPh sb="2" eb="4">
      <t>ケイスウ</t>
    </rPh>
    <phoneticPr fontId="2"/>
  </si>
  <si>
    <t>▽平均値</t>
    <rPh sb="1" eb="4">
      <t>ヘイキンチ</t>
    </rPh>
    <phoneticPr fontId="2"/>
  </si>
  <si>
    <t>▽散布図と近似曲線</t>
    <rPh sb="1" eb="3">
      <t>サンプ</t>
    </rPh>
    <rPh sb="3" eb="4">
      <t>ズ</t>
    </rPh>
    <rPh sb="5" eb="7">
      <t>キンジ</t>
    </rPh>
    <rPh sb="7" eb="9">
      <t>キョクセン</t>
    </rPh>
    <phoneticPr fontId="2"/>
  </si>
  <si>
    <t>▽予測値</t>
    <rPh sb="1" eb="4">
      <t>ヨソクチ</t>
    </rPh>
    <phoneticPr fontId="2"/>
  </si>
  <si>
    <t>単位:千円</t>
    <rPh sb="0" eb="2">
      <t>タンイ</t>
    </rPh>
    <rPh sb="3" eb="5">
      <t>センエン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</si>
</sst>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0" applyNumberFormat="1" applyBorder="1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38" fontId="0" fillId="3" borderId="1" xfId="0" applyNumberFormat="1" applyFill="1" applyBorder="1">
      <alignment vertical="center"/>
    </xf>
    <xf numFmtId="38" fontId="0" fillId="3" borderId="1" xfId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広告費と売上高の関係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操作完成!$D$2</c:f>
              <c:strCache>
                <c:ptCount val="1"/>
                <c:pt idx="0">
                  <c:v>売上高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3220107445927854"/>
                  <c:y val="-7.554099200649680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</c:trendlineLbl>
          </c:trendline>
          <c:xVal>
            <c:numRef>
              <c:f>操作完成!$C$3:$C$38</c:f>
              <c:numCache>
                <c:formatCode>#,##0_);[Red]\(#,##0\)</c:formatCode>
                <c:ptCount val="36"/>
                <c:pt idx="0">
                  <c:v>2200.375</c:v>
                </c:pt>
                <c:pt idx="1">
                  <c:v>796.6</c:v>
                </c:pt>
                <c:pt idx="2">
                  <c:v>1067.25</c:v>
                </c:pt>
                <c:pt idx="3">
                  <c:v>472.92500000000001</c:v>
                </c:pt>
                <c:pt idx="4">
                  <c:v>847.75</c:v>
                </c:pt>
                <c:pt idx="5">
                  <c:v>531.1</c:v>
                </c:pt>
                <c:pt idx="6">
                  <c:v>3357.75</c:v>
                </c:pt>
                <c:pt idx="7">
                  <c:v>4009.7750000000001</c:v>
                </c:pt>
                <c:pt idx="8">
                  <c:v>2762.1750000000002</c:v>
                </c:pt>
                <c:pt idx="9">
                  <c:v>1108.25</c:v>
                </c:pt>
                <c:pt idx="10">
                  <c:v>2118.75</c:v>
                </c:pt>
                <c:pt idx="11">
                  <c:v>1454.3</c:v>
                </c:pt>
                <c:pt idx="12">
                  <c:v>1118</c:v>
                </c:pt>
                <c:pt idx="13">
                  <c:v>1025.375</c:v>
                </c:pt>
                <c:pt idx="14">
                  <c:v>908.35</c:v>
                </c:pt>
                <c:pt idx="15">
                  <c:v>945.15</c:v>
                </c:pt>
                <c:pt idx="16">
                  <c:v>487.95</c:v>
                </c:pt>
                <c:pt idx="17">
                  <c:v>863.875</c:v>
                </c:pt>
                <c:pt idx="18">
                  <c:v>2162.3249999999998</c:v>
                </c:pt>
                <c:pt idx="19">
                  <c:v>2944.8249999999998</c:v>
                </c:pt>
                <c:pt idx="20">
                  <c:v>3346.1750000000002</c:v>
                </c:pt>
                <c:pt idx="21">
                  <c:v>1040.5999999999999</c:v>
                </c:pt>
                <c:pt idx="22">
                  <c:v>1503.425</c:v>
                </c:pt>
                <c:pt idx="23">
                  <c:v>2738</c:v>
                </c:pt>
                <c:pt idx="24">
                  <c:v>2217.4</c:v>
                </c:pt>
                <c:pt idx="25">
                  <c:v>2200.5749999999998</c:v>
                </c:pt>
                <c:pt idx="26">
                  <c:v>3576.4749999999999</c:v>
                </c:pt>
                <c:pt idx="27">
                  <c:v>2000.95</c:v>
                </c:pt>
                <c:pt idx="28">
                  <c:v>2014.075</c:v>
                </c:pt>
                <c:pt idx="29">
                  <c:v>2758.4250000000002</c:v>
                </c:pt>
                <c:pt idx="30">
                  <c:v>4483.4250000000002</c:v>
                </c:pt>
                <c:pt idx="31">
                  <c:v>3433.85</c:v>
                </c:pt>
                <c:pt idx="32">
                  <c:v>3396.05</c:v>
                </c:pt>
                <c:pt idx="33">
                  <c:v>4032.9</c:v>
                </c:pt>
                <c:pt idx="34">
                  <c:v>2721.45</c:v>
                </c:pt>
                <c:pt idx="35">
                  <c:v>4483.7250000000004</c:v>
                </c:pt>
              </c:numCache>
            </c:numRef>
          </c:xVal>
          <c:yVal>
            <c:numRef>
              <c:f>操作完成!$D$3:$D$38</c:f>
              <c:numCache>
                <c:formatCode>#,##0_);[Red]\(#,##0\)</c:formatCode>
                <c:ptCount val="36"/>
                <c:pt idx="0">
                  <c:v>13337.5</c:v>
                </c:pt>
                <c:pt idx="1">
                  <c:v>11025</c:v>
                </c:pt>
                <c:pt idx="2">
                  <c:v>12525</c:v>
                </c:pt>
                <c:pt idx="3">
                  <c:v>12225</c:v>
                </c:pt>
                <c:pt idx="4">
                  <c:v>12675</c:v>
                </c:pt>
                <c:pt idx="5">
                  <c:v>12412.5</c:v>
                </c:pt>
                <c:pt idx="6">
                  <c:v>13425</c:v>
                </c:pt>
                <c:pt idx="7">
                  <c:v>14500</c:v>
                </c:pt>
                <c:pt idx="8">
                  <c:v>12412.5</c:v>
                </c:pt>
                <c:pt idx="9">
                  <c:v>12637.5</c:v>
                </c:pt>
                <c:pt idx="10">
                  <c:v>12000</c:v>
                </c:pt>
                <c:pt idx="11">
                  <c:v>12937.5</c:v>
                </c:pt>
                <c:pt idx="12">
                  <c:v>11625</c:v>
                </c:pt>
                <c:pt idx="13">
                  <c:v>11537.5</c:v>
                </c:pt>
                <c:pt idx="14">
                  <c:v>12225</c:v>
                </c:pt>
                <c:pt idx="15">
                  <c:v>12075</c:v>
                </c:pt>
                <c:pt idx="16">
                  <c:v>12562.5</c:v>
                </c:pt>
                <c:pt idx="17">
                  <c:v>12562.5</c:v>
                </c:pt>
                <c:pt idx="18">
                  <c:v>13500</c:v>
                </c:pt>
                <c:pt idx="19">
                  <c:v>13912.5</c:v>
                </c:pt>
                <c:pt idx="20">
                  <c:v>14287.5</c:v>
                </c:pt>
                <c:pt idx="21">
                  <c:v>12225</c:v>
                </c:pt>
                <c:pt idx="22">
                  <c:v>12412.5</c:v>
                </c:pt>
                <c:pt idx="23">
                  <c:v>12612.5</c:v>
                </c:pt>
                <c:pt idx="24">
                  <c:v>12450</c:v>
                </c:pt>
                <c:pt idx="25">
                  <c:v>11737.5</c:v>
                </c:pt>
                <c:pt idx="26">
                  <c:v>13350</c:v>
                </c:pt>
                <c:pt idx="27">
                  <c:v>12450</c:v>
                </c:pt>
                <c:pt idx="28">
                  <c:v>13500</c:v>
                </c:pt>
                <c:pt idx="29">
                  <c:v>13912.5</c:v>
                </c:pt>
                <c:pt idx="30">
                  <c:v>15375</c:v>
                </c:pt>
                <c:pt idx="31">
                  <c:v>15187.5</c:v>
                </c:pt>
                <c:pt idx="32">
                  <c:v>14025</c:v>
                </c:pt>
                <c:pt idx="33">
                  <c:v>14212.5</c:v>
                </c:pt>
                <c:pt idx="34">
                  <c:v>13725</c:v>
                </c:pt>
                <c:pt idx="35">
                  <c:v>14625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8C9-4A2B-8702-B2C9F7AF470C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操作完成!$F$6</c:f>
              <c:numCache>
                <c:formatCode>#,##0_);[Red]\(#,##0\)</c:formatCode>
                <c:ptCount val="1"/>
                <c:pt idx="0">
                  <c:v>2142.5097222222221</c:v>
                </c:pt>
              </c:numCache>
            </c:numRef>
          </c:xVal>
          <c:yVal>
            <c:numRef>
              <c:f>操作完成!$G$6</c:f>
              <c:numCache>
                <c:formatCode>#,##0_);[Red]\(#,##0\)</c:formatCode>
                <c:ptCount val="1"/>
                <c:pt idx="0">
                  <c:v>13005.555555555555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8C9-4A2B-8702-B2C9F7AF47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6404095"/>
        <c:axId val="1706401695"/>
      </c:scatterChart>
      <c:valAx>
        <c:axId val="1706404095"/>
        <c:scaling>
          <c:orientation val="minMax"/>
          <c:max val="5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広告費（千円）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06401695"/>
        <c:crosses val="autoZero"/>
        <c:crossBetween val="midCat"/>
        <c:majorUnit val="1000"/>
        <c:minorUnit val="500"/>
      </c:valAx>
      <c:valAx>
        <c:axId val="1706401695"/>
        <c:scaling>
          <c:orientation val="minMax"/>
          <c:max val="16000"/>
          <c:min val="1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売上高（千円）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06404095"/>
        <c:crosses val="autoZero"/>
        <c:crossBetween val="midCat"/>
        <c:majorUnit val="500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171452</xdr:colOff>
      <xdr:row>1</xdr:row>
      <xdr:rowOff>4762</xdr:rowOff>
    </xdr:from>
    <xdr:to>
      <xdr:col>12</xdr:col>
      <xdr:colOff>476250</xdr:colOff>
      <xdr:row>14</xdr:row>
      <xdr:rowOff>219075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75A5E67F-A12C-1E4A-AE12-8CE207DCCAB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8"/>
  <sheetViews>
    <sheetView tabSelected="1" topLeftCell="B1" workbookViewId="0">
      <selection activeCell="G10" sqref="G10"/>
    </sheetView>
  </sheetViews>
  <sheetFormatPr defaultRowHeight="18.75" x14ac:dyDescent="0.4"/>
  <cols>
    <col min="3" max="3" width="11" bestFit="1" customWidth="1"/>
    <col min="4" max="4" width="10.5" bestFit="1" customWidth="1"/>
    <col min="5" max="5" width="3.25" customWidth="1"/>
    <col min="6" max="7" width="9" customWidth="1"/>
    <col min="8" max="8" width="2.375" customWidth="1"/>
  </cols>
  <sheetData>
    <row r="1" spans="1:9" x14ac:dyDescent="0.4">
      <c r="A1" t="s">
        <v>20</v>
      </c>
      <c r="D1" t="s">
        <v>26</v>
      </c>
      <c r="I1" t="s">
        <v>24</v>
      </c>
    </row>
    <row r="2" spans="1:9" x14ac:dyDescent="0.4">
      <c r="A2" s="4" t="s">
        <v>18</v>
      </c>
      <c r="B2" s="4" t="s">
        <v>19</v>
      </c>
      <c r="C2" s="4" t="s">
        <v>21</v>
      </c>
      <c r="D2" s="4" t="s">
        <v>0</v>
      </c>
      <c r="F2" s="3" t="s">
        <v>22</v>
      </c>
      <c r="G2" s="5">
        <f>CORREL(C3:C38,D3:D38)</f>
        <v>0.81323904147719339</v>
      </c>
    </row>
    <row r="3" spans="1:9" x14ac:dyDescent="0.4">
      <c r="A3" s="1" t="s">
        <v>1</v>
      </c>
      <c r="B3" s="1" t="s">
        <v>2</v>
      </c>
      <c r="C3" s="2">
        <v>2200.375</v>
      </c>
      <c r="D3" s="2">
        <v>13337.5</v>
      </c>
    </row>
    <row r="4" spans="1:9" x14ac:dyDescent="0.4">
      <c r="A4" s="1" t="s">
        <v>1</v>
      </c>
      <c r="B4" s="1" t="s">
        <v>3</v>
      </c>
      <c r="C4" s="2">
        <v>796.6</v>
      </c>
      <c r="D4" s="2">
        <v>11025</v>
      </c>
      <c r="F4" t="s">
        <v>23</v>
      </c>
    </row>
    <row r="5" spans="1:9" x14ac:dyDescent="0.4">
      <c r="A5" s="1" t="s">
        <v>1</v>
      </c>
      <c r="B5" s="1" t="s">
        <v>4</v>
      </c>
      <c r="C5" s="2">
        <v>1067.25</v>
      </c>
      <c r="D5" s="2">
        <v>12525</v>
      </c>
      <c r="F5" s="3" t="s">
        <v>21</v>
      </c>
      <c r="G5" s="3" t="s">
        <v>0</v>
      </c>
    </row>
    <row r="6" spans="1:9" x14ac:dyDescent="0.4">
      <c r="A6" s="1" t="s">
        <v>1</v>
      </c>
      <c r="B6" s="1" t="s">
        <v>5</v>
      </c>
      <c r="C6" s="2">
        <v>472.92500000000001</v>
      </c>
      <c r="D6" s="2">
        <v>12225</v>
      </c>
      <c r="F6" s="6">
        <f>AVERAGE(C3:C38)</f>
        <v>2142.5097222222221</v>
      </c>
      <c r="G6" s="6">
        <f>AVERAGE(D3:D38)</f>
        <v>13005.555555555555</v>
      </c>
    </row>
    <row r="7" spans="1:9" x14ac:dyDescent="0.4">
      <c r="A7" s="1" t="s">
        <v>1</v>
      </c>
      <c r="B7" s="1" t="s">
        <v>6</v>
      </c>
      <c r="C7" s="2">
        <v>847.75</v>
      </c>
      <c r="D7" s="2">
        <v>12675</v>
      </c>
    </row>
    <row r="8" spans="1:9" x14ac:dyDescent="0.4">
      <c r="A8" s="1" t="s">
        <v>1</v>
      </c>
      <c r="B8" s="1" t="s">
        <v>7</v>
      </c>
      <c r="C8" s="2">
        <v>531.1</v>
      </c>
      <c r="D8" s="2">
        <v>12412.5</v>
      </c>
      <c r="F8" t="s">
        <v>25</v>
      </c>
    </row>
    <row r="9" spans="1:9" x14ac:dyDescent="0.4">
      <c r="A9" s="1" t="s">
        <v>1</v>
      </c>
      <c r="B9" s="1" t="s">
        <v>8</v>
      </c>
      <c r="C9" s="2">
        <v>3357.75</v>
      </c>
      <c r="D9" s="2">
        <v>13425</v>
      </c>
      <c r="F9" s="3" t="s">
        <v>21</v>
      </c>
      <c r="G9" s="3" t="s">
        <v>0</v>
      </c>
    </row>
    <row r="10" spans="1:9" x14ac:dyDescent="0.4">
      <c r="A10" s="1" t="s">
        <v>1</v>
      </c>
      <c r="B10" s="1" t="s">
        <v>9</v>
      </c>
      <c r="C10" s="2">
        <v>4009.7750000000001</v>
      </c>
      <c r="D10" s="2">
        <v>14500</v>
      </c>
      <c r="F10" s="7">
        <v>2500</v>
      </c>
      <c r="G10" s="7">
        <f>0.7044*F10+11496</f>
        <v>13257</v>
      </c>
    </row>
    <row r="11" spans="1:9" x14ac:dyDescent="0.4">
      <c r="A11" s="1" t="s">
        <v>1</v>
      </c>
      <c r="B11" s="1" t="s">
        <v>10</v>
      </c>
      <c r="C11" s="2">
        <v>2762.1750000000002</v>
      </c>
      <c r="D11" s="2">
        <v>12412.5</v>
      </c>
    </row>
    <row r="12" spans="1:9" x14ac:dyDescent="0.4">
      <c r="A12" s="1" t="s">
        <v>1</v>
      </c>
      <c r="B12" s="1" t="s">
        <v>11</v>
      </c>
      <c r="C12" s="2">
        <v>1108.25</v>
      </c>
      <c r="D12" s="2">
        <v>12637.5</v>
      </c>
    </row>
    <row r="13" spans="1:9" x14ac:dyDescent="0.4">
      <c r="A13" s="1" t="s">
        <v>1</v>
      </c>
      <c r="B13" s="1" t="s">
        <v>12</v>
      </c>
      <c r="C13" s="2">
        <v>2118.75</v>
      </c>
      <c r="D13" s="2">
        <v>12000</v>
      </c>
    </row>
    <row r="14" spans="1:9" x14ac:dyDescent="0.4">
      <c r="A14" s="1" t="s">
        <v>1</v>
      </c>
      <c r="B14" s="1" t="s">
        <v>13</v>
      </c>
      <c r="C14" s="2">
        <v>1454.3</v>
      </c>
      <c r="D14" s="2">
        <v>12937.5</v>
      </c>
    </row>
    <row r="15" spans="1:9" x14ac:dyDescent="0.4">
      <c r="A15" s="1" t="s">
        <v>14</v>
      </c>
      <c r="B15" s="1" t="s">
        <v>15</v>
      </c>
      <c r="C15" s="2">
        <v>1118</v>
      </c>
      <c r="D15" s="2">
        <v>11625</v>
      </c>
    </row>
    <row r="16" spans="1:9" x14ac:dyDescent="0.4">
      <c r="A16" s="1" t="s">
        <v>14</v>
      </c>
      <c r="B16" s="1" t="s">
        <v>16</v>
      </c>
      <c r="C16" s="2">
        <v>1025.375</v>
      </c>
      <c r="D16" s="2">
        <v>11537.5</v>
      </c>
    </row>
    <row r="17" spans="1:4" x14ac:dyDescent="0.4">
      <c r="A17" s="1" t="s">
        <v>14</v>
      </c>
      <c r="B17" s="1" t="s">
        <v>4</v>
      </c>
      <c r="C17" s="2">
        <v>908.35</v>
      </c>
      <c r="D17" s="2">
        <v>12225</v>
      </c>
    </row>
    <row r="18" spans="1:4" x14ac:dyDescent="0.4">
      <c r="A18" s="1" t="s">
        <v>14</v>
      </c>
      <c r="B18" s="1" t="s">
        <v>5</v>
      </c>
      <c r="C18" s="2">
        <v>945.15</v>
      </c>
      <c r="D18" s="2">
        <v>12075</v>
      </c>
    </row>
    <row r="19" spans="1:4" x14ac:dyDescent="0.4">
      <c r="A19" s="1" t="s">
        <v>14</v>
      </c>
      <c r="B19" s="1" t="s">
        <v>6</v>
      </c>
      <c r="C19" s="2">
        <v>487.95</v>
      </c>
      <c r="D19" s="2">
        <v>12562.5</v>
      </c>
    </row>
    <row r="20" spans="1:4" x14ac:dyDescent="0.4">
      <c r="A20" s="1" t="s">
        <v>14</v>
      </c>
      <c r="B20" s="1" t="s">
        <v>7</v>
      </c>
      <c r="C20" s="2">
        <v>863.875</v>
      </c>
      <c r="D20" s="2">
        <v>12562.5</v>
      </c>
    </row>
    <row r="21" spans="1:4" x14ac:dyDescent="0.4">
      <c r="A21" s="1" t="s">
        <v>14</v>
      </c>
      <c r="B21" s="1" t="s">
        <v>8</v>
      </c>
      <c r="C21" s="2">
        <v>2162.3249999999998</v>
      </c>
      <c r="D21" s="2">
        <v>13500</v>
      </c>
    </row>
    <row r="22" spans="1:4" x14ac:dyDescent="0.4">
      <c r="A22" s="1" t="s">
        <v>14</v>
      </c>
      <c r="B22" s="1" t="s">
        <v>9</v>
      </c>
      <c r="C22" s="2">
        <v>2944.8249999999998</v>
      </c>
      <c r="D22" s="2">
        <v>13912.5</v>
      </c>
    </row>
    <row r="23" spans="1:4" x14ac:dyDescent="0.4">
      <c r="A23" s="1" t="s">
        <v>14</v>
      </c>
      <c r="B23" s="1" t="s">
        <v>10</v>
      </c>
      <c r="C23" s="2">
        <v>3346.1750000000002</v>
      </c>
      <c r="D23" s="2">
        <v>14287.5</v>
      </c>
    </row>
    <row r="24" spans="1:4" x14ac:dyDescent="0.4">
      <c r="A24" s="1" t="s">
        <v>14</v>
      </c>
      <c r="B24" s="1" t="s">
        <v>11</v>
      </c>
      <c r="C24" s="2">
        <v>1040.5999999999999</v>
      </c>
      <c r="D24" s="2">
        <v>12225</v>
      </c>
    </row>
    <row r="25" spans="1:4" x14ac:dyDescent="0.4">
      <c r="A25" s="1" t="s">
        <v>14</v>
      </c>
      <c r="B25" s="1" t="s">
        <v>12</v>
      </c>
      <c r="C25" s="2">
        <v>1503.425</v>
      </c>
      <c r="D25" s="2">
        <v>12412.5</v>
      </c>
    </row>
    <row r="26" spans="1:4" x14ac:dyDescent="0.4">
      <c r="A26" s="1" t="s">
        <v>14</v>
      </c>
      <c r="B26" s="1" t="s">
        <v>13</v>
      </c>
      <c r="C26" s="2">
        <v>2738</v>
      </c>
      <c r="D26" s="2">
        <v>12612.5</v>
      </c>
    </row>
    <row r="27" spans="1:4" x14ac:dyDescent="0.4">
      <c r="A27" s="1" t="s">
        <v>17</v>
      </c>
      <c r="B27" s="1" t="s">
        <v>15</v>
      </c>
      <c r="C27" s="2">
        <v>2217.4</v>
      </c>
      <c r="D27" s="2">
        <v>12450</v>
      </c>
    </row>
    <row r="28" spans="1:4" x14ac:dyDescent="0.4">
      <c r="A28" s="1" t="s">
        <v>17</v>
      </c>
      <c r="B28" s="1" t="s">
        <v>16</v>
      </c>
      <c r="C28" s="2">
        <v>2200.5749999999998</v>
      </c>
      <c r="D28" s="2">
        <v>11737.5</v>
      </c>
    </row>
    <row r="29" spans="1:4" x14ac:dyDescent="0.4">
      <c r="A29" s="1" t="s">
        <v>17</v>
      </c>
      <c r="B29" s="1" t="s">
        <v>4</v>
      </c>
      <c r="C29" s="2">
        <v>3576.4749999999999</v>
      </c>
      <c r="D29" s="2">
        <v>13350</v>
      </c>
    </row>
    <row r="30" spans="1:4" x14ac:dyDescent="0.4">
      <c r="A30" s="1" t="s">
        <v>17</v>
      </c>
      <c r="B30" s="1" t="s">
        <v>5</v>
      </c>
      <c r="C30" s="2">
        <v>2000.95</v>
      </c>
      <c r="D30" s="2">
        <v>12450</v>
      </c>
    </row>
    <row r="31" spans="1:4" x14ac:dyDescent="0.4">
      <c r="A31" s="1" t="s">
        <v>17</v>
      </c>
      <c r="B31" s="1" t="s">
        <v>6</v>
      </c>
      <c r="C31" s="2">
        <v>2014.075</v>
      </c>
      <c r="D31" s="2">
        <v>13500</v>
      </c>
    </row>
    <row r="32" spans="1:4" x14ac:dyDescent="0.4">
      <c r="A32" s="1" t="s">
        <v>17</v>
      </c>
      <c r="B32" s="1" t="s">
        <v>7</v>
      </c>
      <c r="C32" s="2">
        <v>2758.4250000000002</v>
      </c>
      <c r="D32" s="2">
        <v>13912.5</v>
      </c>
    </row>
    <row r="33" spans="1:4" x14ac:dyDescent="0.4">
      <c r="A33" s="1" t="s">
        <v>17</v>
      </c>
      <c r="B33" s="1" t="s">
        <v>8</v>
      </c>
      <c r="C33" s="2">
        <v>4483.4250000000002</v>
      </c>
      <c r="D33" s="2">
        <v>15375</v>
      </c>
    </row>
    <row r="34" spans="1:4" x14ac:dyDescent="0.4">
      <c r="A34" s="1" t="s">
        <v>17</v>
      </c>
      <c r="B34" s="1" t="s">
        <v>9</v>
      </c>
      <c r="C34" s="2">
        <v>3433.85</v>
      </c>
      <c r="D34" s="2">
        <v>15187.5</v>
      </c>
    </row>
    <row r="35" spans="1:4" x14ac:dyDescent="0.4">
      <c r="A35" s="1" t="s">
        <v>17</v>
      </c>
      <c r="B35" s="1" t="s">
        <v>10</v>
      </c>
      <c r="C35" s="2">
        <v>3396.05</v>
      </c>
      <c r="D35" s="2">
        <v>14025</v>
      </c>
    </row>
    <row r="36" spans="1:4" x14ac:dyDescent="0.4">
      <c r="A36" s="1" t="s">
        <v>17</v>
      </c>
      <c r="B36" s="1" t="s">
        <v>11</v>
      </c>
      <c r="C36" s="2">
        <v>4032.9</v>
      </c>
      <c r="D36" s="2">
        <v>14212.5</v>
      </c>
    </row>
    <row r="37" spans="1:4" x14ac:dyDescent="0.4">
      <c r="A37" s="1" t="s">
        <v>17</v>
      </c>
      <c r="B37" s="1" t="s">
        <v>12</v>
      </c>
      <c r="C37" s="2">
        <v>2721.45</v>
      </c>
      <c r="D37" s="2">
        <v>13725</v>
      </c>
    </row>
    <row r="38" spans="1:4" x14ac:dyDescent="0.4">
      <c r="A38" s="1" t="s">
        <v>17</v>
      </c>
      <c r="B38" s="1" t="s">
        <v>13</v>
      </c>
      <c r="C38" s="2">
        <v>4483.7250000000004</v>
      </c>
      <c r="D38" s="2">
        <v>14625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操作完成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2016-05-06T06:40:21Z</dcterms:created>
  <dcterms:modified xsi:type="dcterms:W3CDTF">2025-08-28T02:07:02Z</dcterms:modified>
</cp:coreProperties>
</file>