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LS220D767\Hiroko\03_SBCr\SB_統計解析2024\31_Excel_Tokei_Samples\03-sample\kansei\"/>
    </mc:Choice>
  </mc:AlternateContent>
  <xr:revisionPtr revIDLastSave="0" documentId="13_ncr:1_{F1FA275C-CC82-4190-94FE-8EA7AED4D62F}" xr6:coauthVersionLast="47" xr6:coauthVersionMax="47" xr10:uidLastSave="{00000000-0000-0000-0000-000000000000}"/>
  <bookViews>
    <workbookView xWindow="1635" yWindow="2475" windowWidth="15570" windowHeight="11625" tabRatio="812" xr2:uid="{00000000-000D-0000-FFFF-FFFF00000000}"/>
  </bookViews>
  <sheets>
    <sheet name="回帰分析" sheetId="12" r:id="rId1"/>
    <sheet name="冗長性排除" sheetId="13" r:id="rId2"/>
    <sheet name="定量化後" sheetId="11" r:id="rId3"/>
    <sheet name="スピル利用" sheetId="15" r:id="rId4"/>
  </sheets>
  <definedNames>
    <definedName name="_xlnm._FilterDatabase" localSheetId="3" hidden="1">スピル利用!$A$28:$E$178</definedName>
    <definedName name="_xlnm._FilterDatabase" localSheetId="0" hidden="1">回帰分析!$A$30:$E$180</definedName>
    <definedName name="_xlnm._FilterDatabase" localSheetId="1" hidden="1">冗長性排除!$A$2:$E$152</definedName>
    <definedName name="_xlnm._FilterDatabase" localSheetId="2" hidden="1">定量化後!$A$2:$E$152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7" i="12" l="1"/>
  <c r="G28" i="12"/>
  <c r="G26" i="12"/>
  <c r="G24" i="15" a="1"/>
  <c r="G24" i="15" s="1"/>
  <c r="L4" i="11"/>
  <c r="M4" i="11"/>
  <c r="N4" i="11"/>
  <c r="L5" i="11"/>
  <c r="M5" i="11"/>
  <c r="N5" i="11"/>
  <c r="L6" i="11"/>
  <c r="M6" i="11"/>
  <c r="N6" i="11"/>
  <c r="L7" i="11"/>
  <c r="M7" i="11"/>
  <c r="N7" i="11"/>
  <c r="L8" i="11"/>
  <c r="M8" i="11"/>
  <c r="N8" i="11"/>
  <c r="L9" i="11"/>
  <c r="M9" i="11"/>
  <c r="N9" i="11"/>
  <c r="L10" i="11"/>
  <c r="M10" i="11"/>
  <c r="N10" i="11"/>
  <c r="L11" i="11"/>
  <c r="M11" i="11"/>
  <c r="N11" i="11"/>
  <c r="L12" i="11"/>
  <c r="M12" i="11"/>
  <c r="N12" i="11"/>
  <c r="L13" i="11"/>
  <c r="M13" i="11"/>
  <c r="N13" i="11"/>
  <c r="L14" i="11"/>
  <c r="M14" i="11"/>
  <c r="N14" i="11"/>
  <c r="L15" i="11"/>
  <c r="M15" i="11"/>
  <c r="N15" i="11"/>
  <c r="L16" i="11"/>
  <c r="M16" i="11"/>
  <c r="N16" i="11"/>
  <c r="L17" i="11"/>
  <c r="M17" i="11"/>
  <c r="N17" i="11"/>
  <c r="L18" i="11"/>
  <c r="M18" i="11"/>
  <c r="N18" i="11"/>
  <c r="L19" i="11"/>
  <c r="M19" i="11"/>
  <c r="N19" i="11"/>
  <c r="L20" i="11"/>
  <c r="M20" i="11"/>
  <c r="N20" i="11"/>
  <c r="L21" i="11"/>
  <c r="M21" i="11"/>
  <c r="N21" i="11"/>
  <c r="L22" i="11"/>
  <c r="M22" i="11"/>
  <c r="N22" i="11"/>
  <c r="L23" i="11"/>
  <c r="M23" i="11"/>
  <c r="N23" i="11"/>
  <c r="L24" i="11"/>
  <c r="M24" i="11"/>
  <c r="N24" i="11"/>
  <c r="L25" i="11"/>
  <c r="M25" i="11"/>
  <c r="N25" i="11"/>
  <c r="L26" i="11"/>
  <c r="M26" i="11"/>
  <c r="N26" i="11"/>
  <c r="L27" i="11"/>
  <c r="M27" i="11"/>
  <c r="N27" i="11"/>
  <c r="L28" i="11"/>
  <c r="M28" i="11"/>
  <c r="N28" i="11"/>
  <c r="L29" i="11"/>
  <c r="M29" i="11"/>
  <c r="N29" i="11"/>
  <c r="L30" i="11"/>
  <c r="M30" i="11"/>
  <c r="N30" i="11"/>
  <c r="L31" i="11"/>
  <c r="M31" i="11"/>
  <c r="N31" i="11"/>
  <c r="L32" i="11"/>
  <c r="M32" i="11"/>
  <c r="N32" i="11"/>
  <c r="L33" i="11"/>
  <c r="M33" i="11"/>
  <c r="N33" i="11"/>
  <c r="L34" i="11"/>
  <c r="M34" i="11"/>
  <c r="N34" i="11"/>
  <c r="L35" i="11"/>
  <c r="M35" i="11"/>
  <c r="N35" i="11"/>
  <c r="L36" i="11"/>
  <c r="M36" i="11"/>
  <c r="N36" i="11"/>
  <c r="L37" i="11"/>
  <c r="M37" i="11"/>
  <c r="N37" i="11"/>
  <c r="L38" i="11"/>
  <c r="M38" i="11"/>
  <c r="N38" i="11"/>
  <c r="L39" i="11"/>
  <c r="M39" i="11"/>
  <c r="N39" i="11"/>
  <c r="L40" i="11"/>
  <c r="M40" i="11"/>
  <c r="N40" i="11"/>
  <c r="L41" i="11"/>
  <c r="M41" i="11"/>
  <c r="N41" i="11"/>
  <c r="L42" i="11"/>
  <c r="M42" i="11"/>
  <c r="N42" i="11"/>
  <c r="L43" i="11"/>
  <c r="M43" i="11"/>
  <c r="N43" i="11"/>
  <c r="L44" i="11"/>
  <c r="M44" i="11"/>
  <c r="N44" i="11"/>
  <c r="L45" i="11"/>
  <c r="M45" i="11"/>
  <c r="N45" i="11"/>
  <c r="L46" i="11"/>
  <c r="M46" i="11"/>
  <c r="N46" i="11"/>
  <c r="L47" i="11"/>
  <c r="M47" i="11"/>
  <c r="N47" i="11"/>
  <c r="L48" i="11"/>
  <c r="M48" i="11"/>
  <c r="N48" i="11"/>
  <c r="L49" i="11"/>
  <c r="M49" i="11"/>
  <c r="N49" i="11"/>
  <c r="L50" i="11"/>
  <c r="M50" i="11"/>
  <c r="N50" i="11"/>
  <c r="L51" i="11"/>
  <c r="M51" i="11"/>
  <c r="N51" i="11"/>
  <c r="L52" i="11"/>
  <c r="M52" i="11"/>
  <c r="N52" i="11"/>
  <c r="L53" i="11"/>
  <c r="M53" i="11"/>
  <c r="N53" i="11"/>
  <c r="L54" i="11"/>
  <c r="M54" i="11"/>
  <c r="N54" i="11"/>
  <c r="L55" i="11"/>
  <c r="M55" i="11"/>
  <c r="N55" i="11"/>
  <c r="L56" i="11"/>
  <c r="M56" i="11"/>
  <c r="N56" i="11"/>
  <c r="L57" i="11"/>
  <c r="M57" i="11"/>
  <c r="N57" i="11"/>
  <c r="L58" i="11"/>
  <c r="M58" i="11"/>
  <c r="N58" i="11"/>
  <c r="L59" i="11"/>
  <c r="M59" i="11"/>
  <c r="N59" i="11"/>
  <c r="L60" i="11"/>
  <c r="M60" i="11"/>
  <c r="N60" i="11"/>
  <c r="L61" i="11"/>
  <c r="M61" i="11"/>
  <c r="N61" i="11"/>
  <c r="L62" i="11"/>
  <c r="M62" i="11"/>
  <c r="N62" i="11"/>
  <c r="L63" i="11"/>
  <c r="M63" i="11"/>
  <c r="N63" i="11"/>
  <c r="L64" i="11"/>
  <c r="M64" i="11"/>
  <c r="N64" i="11"/>
  <c r="L65" i="11"/>
  <c r="M65" i="11"/>
  <c r="N65" i="11"/>
  <c r="L66" i="11"/>
  <c r="M66" i="11"/>
  <c r="N66" i="11"/>
  <c r="L67" i="11"/>
  <c r="M67" i="11"/>
  <c r="N67" i="11"/>
  <c r="L68" i="11"/>
  <c r="M68" i="11"/>
  <c r="N68" i="11"/>
  <c r="L69" i="11"/>
  <c r="M69" i="11"/>
  <c r="N69" i="11"/>
  <c r="L70" i="11"/>
  <c r="M70" i="11"/>
  <c r="N70" i="11"/>
  <c r="L71" i="11"/>
  <c r="M71" i="11"/>
  <c r="N71" i="11"/>
  <c r="L72" i="11"/>
  <c r="M72" i="11"/>
  <c r="N72" i="11"/>
  <c r="L73" i="11"/>
  <c r="M73" i="11"/>
  <c r="N73" i="11"/>
  <c r="L74" i="11"/>
  <c r="M74" i="11"/>
  <c r="N74" i="11"/>
  <c r="L75" i="11"/>
  <c r="M75" i="11"/>
  <c r="N75" i="11"/>
  <c r="L76" i="11"/>
  <c r="M76" i="11"/>
  <c r="N76" i="11"/>
  <c r="L77" i="11"/>
  <c r="M77" i="11"/>
  <c r="N77" i="11"/>
  <c r="L78" i="11"/>
  <c r="M78" i="11"/>
  <c r="N78" i="11"/>
  <c r="L79" i="11"/>
  <c r="M79" i="11"/>
  <c r="N79" i="11"/>
  <c r="L80" i="11"/>
  <c r="M80" i="11"/>
  <c r="N80" i="11"/>
  <c r="L81" i="11"/>
  <c r="M81" i="11"/>
  <c r="N81" i="11"/>
  <c r="L82" i="11"/>
  <c r="M82" i="11"/>
  <c r="N82" i="11"/>
  <c r="L83" i="11"/>
  <c r="M83" i="11"/>
  <c r="N83" i="11"/>
  <c r="L84" i="11"/>
  <c r="M84" i="11"/>
  <c r="N84" i="11"/>
  <c r="L85" i="11"/>
  <c r="M85" i="11"/>
  <c r="N85" i="11"/>
  <c r="L86" i="11"/>
  <c r="M86" i="11"/>
  <c r="N86" i="11"/>
  <c r="L87" i="11"/>
  <c r="M87" i="11"/>
  <c r="N87" i="11"/>
  <c r="L88" i="11"/>
  <c r="M88" i="11"/>
  <c r="N88" i="11"/>
  <c r="L89" i="11"/>
  <c r="M89" i="11"/>
  <c r="N89" i="11"/>
  <c r="L90" i="11"/>
  <c r="M90" i="11"/>
  <c r="N90" i="11"/>
  <c r="L91" i="11"/>
  <c r="M91" i="11"/>
  <c r="N91" i="11"/>
  <c r="L92" i="11"/>
  <c r="M92" i="11"/>
  <c r="N92" i="11"/>
  <c r="L93" i="11"/>
  <c r="M93" i="11"/>
  <c r="N93" i="11"/>
  <c r="L94" i="11"/>
  <c r="M94" i="11"/>
  <c r="N94" i="11"/>
  <c r="L95" i="11"/>
  <c r="M95" i="11"/>
  <c r="N95" i="11"/>
  <c r="L96" i="11"/>
  <c r="M96" i="11"/>
  <c r="N96" i="11"/>
  <c r="L97" i="11"/>
  <c r="M97" i="11"/>
  <c r="N97" i="11"/>
  <c r="L98" i="11"/>
  <c r="M98" i="11"/>
  <c r="N98" i="11"/>
  <c r="L99" i="11"/>
  <c r="M99" i="11"/>
  <c r="N99" i="11"/>
  <c r="L100" i="11"/>
  <c r="M100" i="11"/>
  <c r="N100" i="11"/>
  <c r="L101" i="11"/>
  <c r="M101" i="11"/>
  <c r="N101" i="11"/>
  <c r="L102" i="11"/>
  <c r="M102" i="11"/>
  <c r="N102" i="11"/>
  <c r="L103" i="11"/>
  <c r="M103" i="11"/>
  <c r="N103" i="11"/>
  <c r="L104" i="11"/>
  <c r="M104" i="11"/>
  <c r="N104" i="11"/>
  <c r="L105" i="11"/>
  <c r="M105" i="11"/>
  <c r="N105" i="11"/>
  <c r="L106" i="11"/>
  <c r="M106" i="11"/>
  <c r="N106" i="11"/>
  <c r="L107" i="11"/>
  <c r="M107" i="11"/>
  <c r="N107" i="11"/>
  <c r="L108" i="11"/>
  <c r="M108" i="11"/>
  <c r="N108" i="11"/>
  <c r="L109" i="11"/>
  <c r="M109" i="11"/>
  <c r="N109" i="11"/>
  <c r="L110" i="11"/>
  <c r="M110" i="11"/>
  <c r="N110" i="11"/>
  <c r="L111" i="11"/>
  <c r="M111" i="11"/>
  <c r="N111" i="11"/>
  <c r="L112" i="11"/>
  <c r="M112" i="11"/>
  <c r="N112" i="11"/>
  <c r="L113" i="11"/>
  <c r="M113" i="11"/>
  <c r="N113" i="11"/>
  <c r="L114" i="11"/>
  <c r="M114" i="11"/>
  <c r="N114" i="11"/>
  <c r="L115" i="11"/>
  <c r="M115" i="11"/>
  <c r="N115" i="11"/>
  <c r="L116" i="11"/>
  <c r="M116" i="11"/>
  <c r="N116" i="11"/>
  <c r="L117" i="11"/>
  <c r="M117" i="11"/>
  <c r="N117" i="11"/>
  <c r="L118" i="11"/>
  <c r="M118" i="11"/>
  <c r="N118" i="11"/>
  <c r="L119" i="11"/>
  <c r="M119" i="11"/>
  <c r="N119" i="11"/>
  <c r="L120" i="11"/>
  <c r="M120" i="11"/>
  <c r="N120" i="11"/>
  <c r="L121" i="11"/>
  <c r="M121" i="11"/>
  <c r="N121" i="11"/>
  <c r="L122" i="11"/>
  <c r="M122" i="11"/>
  <c r="N122" i="11"/>
  <c r="L123" i="11"/>
  <c r="M123" i="11"/>
  <c r="N123" i="11"/>
  <c r="L124" i="11"/>
  <c r="M124" i="11"/>
  <c r="N124" i="11"/>
  <c r="L125" i="11"/>
  <c r="M125" i="11"/>
  <c r="N125" i="11"/>
  <c r="L126" i="11"/>
  <c r="M126" i="11"/>
  <c r="N126" i="11"/>
  <c r="L127" i="11"/>
  <c r="M127" i="11"/>
  <c r="N127" i="11"/>
  <c r="L128" i="11"/>
  <c r="M128" i="11"/>
  <c r="N128" i="11"/>
  <c r="L129" i="11"/>
  <c r="M129" i="11"/>
  <c r="N129" i="11"/>
  <c r="L130" i="11"/>
  <c r="M130" i="11"/>
  <c r="N130" i="11"/>
  <c r="L131" i="11"/>
  <c r="M131" i="11"/>
  <c r="N131" i="11"/>
  <c r="L132" i="11"/>
  <c r="M132" i="11"/>
  <c r="N132" i="11"/>
  <c r="L133" i="11"/>
  <c r="M133" i="11"/>
  <c r="N133" i="11"/>
  <c r="L134" i="11"/>
  <c r="M134" i="11"/>
  <c r="N134" i="11"/>
  <c r="L135" i="11"/>
  <c r="M135" i="11"/>
  <c r="N135" i="11"/>
  <c r="L136" i="11"/>
  <c r="M136" i="11"/>
  <c r="N136" i="11"/>
  <c r="L137" i="11"/>
  <c r="M137" i="11"/>
  <c r="N137" i="11"/>
  <c r="L138" i="11"/>
  <c r="M138" i="11"/>
  <c r="N138" i="11"/>
  <c r="L139" i="11"/>
  <c r="M139" i="11"/>
  <c r="N139" i="11"/>
  <c r="L140" i="11"/>
  <c r="M140" i="11"/>
  <c r="N140" i="11"/>
  <c r="L141" i="11"/>
  <c r="M141" i="11"/>
  <c r="N141" i="11"/>
  <c r="L142" i="11"/>
  <c r="M142" i="11"/>
  <c r="N142" i="11"/>
  <c r="L143" i="11"/>
  <c r="M143" i="11"/>
  <c r="N143" i="11"/>
  <c r="L144" i="11"/>
  <c r="M144" i="11"/>
  <c r="N144" i="11"/>
  <c r="L145" i="11"/>
  <c r="M145" i="11"/>
  <c r="N145" i="11"/>
  <c r="L146" i="11"/>
  <c r="M146" i="11"/>
  <c r="N146" i="11"/>
  <c r="L147" i="11"/>
  <c r="M147" i="11"/>
  <c r="N147" i="11"/>
  <c r="L148" i="11"/>
  <c r="M148" i="11"/>
  <c r="N148" i="11"/>
  <c r="L149" i="11"/>
  <c r="M149" i="11"/>
  <c r="N149" i="11"/>
  <c r="L150" i="11"/>
  <c r="M150" i="11"/>
  <c r="N150" i="11"/>
  <c r="L151" i="11"/>
  <c r="M151" i="11"/>
  <c r="N151" i="11"/>
  <c r="L152" i="11"/>
  <c r="M152" i="11"/>
  <c r="N152" i="11"/>
  <c r="M3" i="11"/>
  <c r="N3" i="11"/>
  <c r="K10" i="11"/>
  <c r="K11" i="11"/>
  <c r="K12" i="11"/>
  <c r="K13" i="11"/>
  <c r="K14" i="11"/>
  <c r="K15" i="11"/>
  <c r="K16" i="11"/>
  <c r="K17" i="11"/>
  <c r="K18" i="11"/>
  <c r="K19" i="11"/>
  <c r="K20" i="11"/>
  <c r="K21" i="11"/>
  <c r="K22" i="11"/>
  <c r="K23" i="11"/>
  <c r="K24" i="11"/>
  <c r="K25" i="11"/>
  <c r="K26" i="11"/>
  <c r="K27" i="11"/>
  <c r="K28" i="11"/>
  <c r="K29" i="11"/>
  <c r="K30" i="11"/>
  <c r="K31" i="11"/>
  <c r="K32" i="11"/>
  <c r="K33" i="11"/>
  <c r="K34" i="11"/>
  <c r="K35" i="11"/>
  <c r="K36" i="11"/>
  <c r="K37" i="11"/>
  <c r="K38" i="11"/>
  <c r="K39" i="11"/>
  <c r="K40" i="11"/>
  <c r="K41" i="11"/>
  <c r="K42" i="11"/>
  <c r="K43" i="11"/>
  <c r="K44" i="11"/>
  <c r="K45" i="11"/>
  <c r="K46" i="11"/>
  <c r="K47" i="11"/>
  <c r="K48" i="11"/>
  <c r="K49" i="11"/>
  <c r="K50" i="11"/>
  <c r="K51" i="11"/>
  <c r="K52" i="11"/>
  <c r="K53" i="11"/>
  <c r="K54" i="11"/>
  <c r="K55" i="11"/>
  <c r="K56" i="11"/>
  <c r="K57" i="11"/>
  <c r="K58" i="11"/>
  <c r="K59" i="11"/>
  <c r="K60" i="11"/>
  <c r="K61" i="11"/>
  <c r="K62" i="11"/>
  <c r="K63" i="11"/>
  <c r="K64" i="11"/>
  <c r="K65" i="11"/>
  <c r="K66" i="11"/>
  <c r="K67" i="11"/>
  <c r="K68" i="11"/>
  <c r="K69" i="11"/>
  <c r="K70" i="11"/>
  <c r="K71" i="11"/>
  <c r="K72" i="11"/>
  <c r="K73" i="11"/>
  <c r="K74" i="11"/>
  <c r="K75" i="11"/>
  <c r="K76" i="11"/>
  <c r="K77" i="11"/>
  <c r="K78" i="11"/>
  <c r="K79" i="11"/>
  <c r="K80" i="11"/>
  <c r="K81" i="11"/>
  <c r="K82" i="11"/>
  <c r="K83" i="11"/>
  <c r="K84" i="11"/>
  <c r="K85" i="11"/>
  <c r="K86" i="11"/>
  <c r="K87" i="11"/>
  <c r="K88" i="11"/>
  <c r="K89" i="11"/>
  <c r="K90" i="11"/>
  <c r="K91" i="11"/>
  <c r="K92" i="11"/>
  <c r="K93" i="11"/>
  <c r="K94" i="11"/>
  <c r="K95" i="11"/>
  <c r="K96" i="11"/>
  <c r="K97" i="11"/>
  <c r="K98" i="11"/>
  <c r="K99" i="11"/>
  <c r="K100" i="11"/>
  <c r="K101" i="11"/>
  <c r="K102" i="11"/>
  <c r="K103" i="11"/>
  <c r="K104" i="11"/>
  <c r="K105" i="11"/>
  <c r="K106" i="11"/>
  <c r="K107" i="11"/>
  <c r="K108" i="11"/>
  <c r="K109" i="11"/>
  <c r="K110" i="11"/>
  <c r="K111" i="11"/>
  <c r="K112" i="11"/>
  <c r="K113" i="11"/>
  <c r="K114" i="11"/>
  <c r="K115" i="11"/>
  <c r="K116" i="11"/>
  <c r="K117" i="11"/>
  <c r="K118" i="11"/>
  <c r="K119" i="11"/>
  <c r="K120" i="11"/>
  <c r="K121" i="11"/>
  <c r="K122" i="11"/>
  <c r="K123" i="11"/>
  <c r="K124" i="11"/>
  <c r="K125" i="11"/>
  <c r="K126" i="11"/>
  <c r="K127" i="11"/>
  <c r="K128" i="11"/>
  <c r="K129" i="11"/>
  <c r="K130" i="11"/>
  <c r="K131" i="11"/>
  <c r="K132" i="11"/>
  <c r="K133" i="11"/>
  <c r="K134" i="11"/>
  <c r="K135" i="11"/>
  <c r="K136" i="11"/>
  <c r="K137" i="11"/>
  <c r="K138" i="11"/>
  <c r="K139" i="11"/>
  <c r="K140" i="11"/>
  <c r="K141" i="11"/>
  <c r="K142" i="11"/>
  <c r="K143" i="11"/>
  <c r="K144" i="11"/>
  <c r="K145" i="11"/>
  <c r="K146" i="11"/>
  <c r="K147" i="11"/>
  <c r="K148" i="11"/>
  <c r="K149" i="11"/>
  <c r="K150" i="11"/>
  <c r="K151" i="11"/>
  <c r="K152" i="11"/>
  <c r="K7" i="11"/>
  <c r="K8" i="11"/>
  <c r="K9" i="11"/>
  <c r="K4" i="11"/>
  <c r="K5" i="11"/>
  <c r="K6" i="11"/>
  <c r="K3" i="11"/>
  <c r="G4" i="11"/>
  <c r="H4" i="11"/>
  <c r="G5" i="11"/>
  <c r="H5" i="11"/>
  <c r="G6" i="11"/>
  <c r="H6" i="11"/>
  <c r="G7" i="11"/>
  <c r="H7" i="11"/>
  <c r="G8" i="11"/>
  <c r="H8" i="11"/>
  <c r="G9" i="11"/>
  <c r="H9" i="11"/>
  <c r="G10" i="11"/>
  <c r="H10" i="11"/>
  <c r="G11" i="11"/>
  <c r="H11" i="11"/>
  <c r="G12" i="11"/>
  <c r="H12" i="11"/>
  <c r="G13" i="11"/>
  <c r="H13" i="11"/>
  <c r="G14" i="11"/>
  <c r="H14" i="11"/>
  <c r="G15" i="11"/>
  <c r="H15" i="11"/>
  <c r="G16" i="11"/>
  <c r="H16" i="11"/>
  <c r="G17" i="11"/>
  <c r="H17" i="11"/>
  <c r="G18" i="11"/>
  <c r="H18" i="11"/>
  <c r="G19" i="11"/>
  <c r="H19" i="11"/>
  <c r="G20" i="11"/>
  <c r="H20" i="11"/>
  <c r="G21" i="11"/>
  <c r="H21" i="11"/>
  <c r="G22" i="11"/>
  <c r="H22" i="11"/>
  <c r="G23" i="11"/>
  <c r="H23" i="11"/>
  <c r="G24" i="11"/>
  <c r="H24" i="11"/>
  <c r="G25" i="11"/>
  <c r="H25" i="11"/>
  <c r="G26" i="11"/>
  <c r="H26" i="11"/>
  <c r="G27" i="11"/>
  <c r="H27" i="11"/>
  <c r="G28" i="11"/>
  <c r="H28" i="11"/>
  <c r="G29" i="11"/>
  <c r="H29" i="11"/>
  <c r="G30" i="11"/>
  <c r="H30" i="11"/>
  <c r="G31" i="11"/>
  <c r="H31" i="11"/>
  <c r="G32" i="11"/>
  <c r="H32" i="11"/>
  <c r="G33" i="11"/>
  <c r="H33" i="11"/>
  <c r="G34" i="11"/>
  <c r="H34" i="11"/>
  <c r="G35" i="11"/>
  <c r="H35" i="11"/>
  <c r="G36" i="11"/>
  <c r="H36" i="11"/>
  <c r="G37" i="11"/>
  <c r="H37" i="11"/>
  <c r="G38" i="11"/>
  <c r="H38" i="11"/>
  <c r="G39" i="11"/>
  <c r="H39" i="11"/>
  <c r="G40" i="11"/>
  <c r="H40" i="11"/>
  <c r="G41" i="11"/>
  <c r="H41" i="11"/>
  <c r="G42" i="11"/>
  <c r="H42" i="11"/>
  <c r="G43" i="11"/>
  <c r="H43" i="11"/>
  <c r="G44" i="11"/>
  <c r="H44" i="11"/>
  <c r="G45" i="11"/>
  <c r="H45" i="11"/>
  <c r="G46" i="11"/>
  <c r="H46" i="11"/>
  <c r="G47" i="11"/>
  <c r="H47" i="11"/>
  <c r="G48" i="11"/>
  <c r="H48" i="11"/>
  <c r="G49" i="11"/>
  <c r="H49" i="11"/>
  <c r="G50" i="11"/>
  <c r="H50" i="11"/>
  <c r="G51" i="11"/>
  <c r="H51" i="11"/>
  <c r="G52" i="11"/>
  <c r="H52" i="11"/>
  <c r="G53" i="11"/>
  <c r="H53" i="11"/>
  <c r="G54" i="11"/>
  <c r="H54" i="11"/>
  <c r="G55" i="11"/>
  <c r="H55" i="11"/>
  <c r="G56" i="11"/>
  <c r="H56" i="11"/>
  <c r="G57" i="11"/>
  <c r="H57" i="11"/>
  <c r="G58" i="11"/>
  <c r="H58" i="11"/>
  <c r="G59" i="11"/>
  <c r="H59" i="11"/>
  <c r="G60" i="11"/>
  <c r="H60" i="11"/>
  <c r="G61" i="11"/>
  <c r="H61" i="11"/>
  <c r="G62" i="11"/>
  <c r="H62" i="11"/>
  <c r="G63" i="11"/>
  <c r="H63" i="11"/>
  <c r="G64" i="11"/>
  <c r="H64" i="11"/>
  <c r="G65" i="11"/>
  <c r="H65" i="11"/>
  <c r="G66" i="11"/>
  <c r="H66" i="11"/>
  <c r="G67" i="11"/>
  <c r="H67" i="11"/>
  <c r="G68" i="11"/>
  <c r="H68" i="11"/>
  <c r="G69" i="11"/>
  <c r="H69" i="11"/>
  <c r="G70" i="11"/>
  <c r="H70" i="11"/>
  <c r="G71" i="11"/>
  <c r="H71" i="11"/>
  <c r="G72" i="11"/>
  <c r="H72" i="11"/>
  <c r="G73" i="11"/>
  <c r="H73" i="11"/>
  <c r="G74" i="11"/>
  <c r="H74" i="11"/>
  <c r="G75" i="11"/>
  <c r="H75" i="11"/>
  <c r="G76" i="11"/>
  <c r="H76" i="11"/>
  <c r="G77" i="11"/>
  <c r="H77" i="11"/>
  <c r="G78" i="11"/>
  <c r="H78" i="11"/>
  <c r="G79" i="11"/>
  <c r="H79" i="11"/>
  <c r="G80" i="11"/>
  <c r="H80" i="11"/>
  <c r="G81" i="11"/>
  <c r="H81" i="11"/>
  <c r="G82" i="11"/>
  <c r="H82" i="11"/>
  <c r="G83" i="11"/>
  <c r="H83" i="11"/>
  <c r="G84" i="11"/>
  <c r="H84" i="11"/>
  <c r="G85" i="11"/>
  <c r="H85" i="11"/>
  <c r="G86" i="11"/>
  <c r="H86" i="11"/>
  <c r="G87" i="11"/>
  <c r="H87" i="11"/>
  <c r="G88" i="11"/>
  <c r="H88" i="11"/>
  <c r="G89" i="11"/>
  <c r="H89" i="11"/>
  <c r="G90" i="11"/>
  <c r="H90" i="11"/>
  <c r="G91" i="11"/>
  <c r="H91" i="11"/>
  <c r="G92" i="11"/>
  <c r="H92" i="11"/>
  <c r="G93" i="11"/>
  <c r="H93" i="11"/>
  <c r="G94" i="11"/>
  <c r="H94" i="11"/>
  <c r="G95" i="11"/>
  <c r="H95" i="11"/>
  <c r="G96" i="11"/>
  <c r="H96" i="11"/>
  <c r="G97" i="11"/>
  <c r="H97" i="11"/>
  <c r="G98" i="11"/>
  <c r="H98" i="11"/>
  <c r="G99" i="11"/>
  <c r="H99" i="11"/>
  <c r="G100" i="11"/>
  <c r="H100" i="11"/>
  <c r="G101" i="11"/>
  <c r="H101" i="11"/>
  <c r="G102" i="11"/>
  <c r="H102" i="11"/>
  <c r="G103" i="11"/>
  <c r="H103" i="11"/>
  <c r="G104" i="11"/>
  <c r="H104" i="11"/>
  <c r="G105" i="11"/>
  <c r="H105" i="11"/>
  <c r="G106" i="11"/>
  <c r="H106" i="11"/>
  <c r="G107" i="11"/>
  <c r="H107" i="11"/>
  <c r="G108" i="11"/>
  <c r="H108" i="11"/>
  <c r="G109" i="11"/>
  <c r="H109" i="11"/>
  <c r="G110" i="11"/>
  <c r="H110" i="11"/>
  <c r="G111" i="11"/>
  <c r="H111" i="11"/>
  <c r="G112" i="11"/>
  <c r="H112" i="11"/>
  <c r="G113" i="11"/>
  <c r="H113" i="11"/>
  <c r="G114" i="11"/>
  <c r="H114" i="11"/>
  <c r="G115" i="11"/>
  <c r="H115" i="11"/>
  <c r="G116" i="11"/>
  <c r="H116" i="11"/>
  <c r="G117" i="11"/>
  <c r="H117" i="11"/>
  <c r="G118" i="11"/>
  <c r="H118" i="11"/>
  <c r="G119" i="11"/>
  <c r="H119" i="11"/>
  <c r="G120" i="11"/>
  <c r="H120" i="11"/>
  <c r="G121" i="11"/>
  <c r="H121" i="11"/>
  <c r="G122" i="11"/>
  <c r="H122" i="11"/>
  <c r="G123" i="11"/>
  <c r="H123" i="11"/>
  <c r="G124" i="11"/>
  <c r="H124" i="11"/>
  <c r="G125" i="11"/>
  <c r="H125" i="11"/>
  <c r="G126" i="11"/>
  <c r="H126" i="11"/>
  <c r="G127" i="11"/>
  <c r="H127" i="11"/>
  <c r="G128" i="11"/>
  <c r="H128" i="11"/>
  <c r="G129" i="11"/>
  <c r="H129" i="11"/>
  <c r="G130" i="11"/>
  <c r="H130" i="11"/>
  <c r="G131" i="11"/>
  <c r="H131" i="11"/>
  <c r="G132" i="11"/>
  <c r="H132" i="11"/>
  <c r="G133" i="11"/>
  <c r="H133" i="11"/>
  <c r="G134" i="11"/>
  <c r="H134" i="11"/>
  <c r="G135" i="11"/>
  <c r="H135" i="11"/>
  <c r="G136" i="11"/>
  <c r="H136" i="11"/>
  <c r="G137" i="11"/>
  <c r="H137" i="11"/>
  <c r="G138" i="11"/>
  <c r="H138" i="11"/>
  <c r="G139" i="11"/>
  <c r="H139" i="11"/>
  <c r="G140" i="11"/>
  <c r="H140" i="11"/>
  <c r="G141" i="11"/>
  <c r="H141" i="11"/>
  <c r="G142" i="11"/>
  <c r="H142" i="11"/>
  <c r="G143" i="11"/>
  <c r="H143" i="11"/>
  <c r="G144" i="11"/>
  <c r="H144" i="11"/>
  <c r="G145" i="11"/>
  <c r="H145" i="11"/>
  <c r="G146" i="11"/>
  <c r="H146" i="11"/>
  <c r="G147" i="11"/>
  <c r="H147" i="11"/>
  <c r="G148" i="11"/>
  <c r="H148" i="11"/>
  <c r="G149" i="11"/>
  <c r="H149" i="11"/>
  <c r="G150" i="11"/>
  <c r="H150" i="11"/>
  <c r="G151" i="11"/>
  <c r="H151" i="11"/>
  <c r="G152" i="11"/>
  <c r="H152" i="11"/>
  <c r="H3" i="11"/>
  <c r="E29" i="15" a="1"/>
  <c r="E29" i="15" s="1"/>
  <c r="F24" i="15" s="1" a="1"/>
  <c r="F24" i="15" s="1"/>
  <c r="K152" i="13"/>
  <c r="J152" i="13"/>
  <c r="I152" i="13"/>
  <c r="H152" i="13"/>
  <c r="G152" i="13"/>
  <c r="K151" i="13"/>
  <c r="J151" i="13"/>
  <c r="I151" i="13"/>
  <c r="H151" i="13"/>
  <c r="G151" i="13"/>
  <c r="K150" i="13"/>
  <c r="J150" i="13"/>
  <c r="I150" i="13"/>
  <c r="H150" i="13"/>
  <c r="G150" i="13"/>
  <c r="K149" i="13"/>
  <c r="J149" i="13"/>
  <c r="I149" i="13"/>
  <c r="H149" i="13"/>
  <c r="G149" i="13"/>
  <c r="K148" i="13"/>
  <c r="J148" i="13"/>
  <c r="I148" i="13"/>
  <c r="H148" i="13"/>
  <c r="G148" i="13"/>
  <c r="K147" i="13"/>
  <c r="J147" i="13"/>
  <c r="I147" i="13"/>
  <c r="H147" i="13"/>
  <c r="G147" i="13"/>
  <c r="K146" i="13"/>
  <c r="J146" i="13"/>
  <c r="I146" i="13"/>
  <c r="H146" i="13"/>
  <c r="G146" i="13"/>
  <c r="K145" i="13"/>
  <c r="J145" i="13"/>
  <c r="I145" i="13"/>
  <c r="H145" i="13"/>
  <c r="G145" i="13"/>
  <c r="K144" i="13"/>
  <c r="J144" i="13"/>
  <c r="I144" i="13"/>
  <c r="H144" i="13"/>
  <c r="G144" i="13"/>
  <c r="K143" i="13"/>
  <c r="J143" i="13"/>
  <c r="I143" i="13"/>
  <c r="H143" i="13"/>
  <c r="G143" i="13"/>
  <c r="K142" i="13"/>
  <c r="J142" i="13"/>
  <c r="I142" i="13"/>
  <c r="H142" i="13"/>
  <c r="G142" i="13"/>
  <c r="K141" i="13"/>
  <c r="J141" i="13"/>
  <c r="I141" i="13"/>
  <c r="H141" i="13"/>
  <c r="G141" i="13"/>
  <c r="K140" i="13"/>
  <c r="J140" i="13"/>
  <c r="I140" i="13"/>
  <c r="H140" i="13"/>
  <c r="G140" i="13"/>
  <c r="K139" i="13"/>
  <c r="J139" i="13"/>
  <c r="I139" i="13"/>
  <c r="H139" i="13"/>
  <c r="G139" i="13"/>
  <c r="K138" i="13"/>
  <c r="J138" i="13"/>
  <c r="I138" i="13"/>
  <c r="H138" i="13"/>
  <c r="G138" i="13"/>
  <c r="K137" i="13"/>
  <c r="J137" i="13"/>
  <c r="I137" i="13"/>
  <c r="H137" i="13"/>
  <c r="G137" i="13"/>
  <c r="K136" i="13"/>
  <c r="J136" i="13"/>
  <c r="I136" i="13"/>
  <c r="H136" i="13"/>
  <c r="G136" i="13"/>
  <c r="K135" i="13"/>
  <c r="J135" i="13"/>
  <c r="I135" i="13"/>
  <c r="H135" i="13"/>
  <c r="G135" i="13"/>
  <c r="K134" i="13"/>
  <c r="J134" i="13"/>
  <c r="I134" i="13"/>
  <c r="H134" i="13"/>
  <c r="G134" i="13"/>
  <c r="K133" i="13"/>
  <c r="J133" i="13"/>
  <c r="I133" i="13"/>
  <c r="H133" i="13"/>
  <c r="G133" i="13"/>
  <c r="K132" i="13"/>
  <c r="J132" i="13"/>
  <c r="I132" i="13"/>
  <c r="H132" i="13"/>
  <c r="G132" i="13"/>
  <c r="K131" i="13"/>
  <c r="J131" i="13"/>
  <c r="I131" i="13"/>
  <c r="H131" i="13"/>
  <c r="G131" i="13"/>
  <c r="K130" i="13"/>
  <c r="J130" i="13"/>
  <c r="I130" i="13"/>
  <c r="H130" i="13"/>
  <c r="G130" i="13"/>
  <c r="K129" i="13"/>
  <c r="J129" i="13"/>
  <c r="I129" i="13"/>
  <c r="H129" i="13"/>
  <c r="G129" i="13"/>
  <c r="K128" i="13"/>
  <c r="J128" i="13"/>
  <c r="I128" i="13"/>
  <c r="H128" i="13"/>
  <c r="G128" i="13"/>
  <c r="K127" i="13"/>
  <c r="J127" i="13"/>
  <c r="I127" i="13"/>
  <c r="H127" i="13"/>
  <c r="G127" i="13"/>
  <c r="K126" i="13"/>
  <c r="J126" i="13"/>
  <c r="I126" i="13"/>
  <c r="H126" i="13"/>
  <c r="G126" i="13"/>
  <c r="K125" i="13"/>
  <c r="J125" i="13"/>
  <c r="I125" i="13"/>
  <c r="H125" i="13"/>
  <c r="G125" i="13"/>
  <c r="K124" i="13"/>
  <c r="J124" i="13"/>
  <c r="I124" i="13"/>
  <c r="H124" i="13"/>
  <c r="G124" i="13"/>
  <c r="K123" i="13"/>
  <c r="J123" i="13"/>
  <c r="I123" i="13"/>
  <c r="H123" i="13"/>
  <c r="G123" i="13"/>
  <c r="K122" i="13"/>
  <c r="J122" i="13"/>
  <c r="I122" i="13"/>
  <c r="H122" i="13"/>
  <c r="G122" i="13"/>
  <c r="K121" i="13"/>
  <c r="J121" i="13"/>
  <c r="I121" i="13"/>
  <c r="H121" i="13"/>
  <c r="G121" i="13"/>
  <c r="K120" i="13"/>
  <c r="J120" i="13"/>
  <c r="I120" i="13"/>
  <c r="H120" i="13"/>
  <c r="G120" i="13"/>
  <c r="K119" i="13"/>
  <c r="J119" i="13"/>
  <c r="I119" i="13"/>
  <c r="H119" i="13"/>
  <c r="G119" i="13"/>
  <c r="K118" i="13"/>
  <c r="J118" i="13"/>
  <c r="I118" i="13"/>
  <c r="H118" i="13"/>
  <c r="G118" i="13"/>
  <c r="K117" i="13"/>
  <c r="J117" i="13"/>
  <c r="I117" i="13"/>
  <c r="H117" i="13"/>
  <c r="G117" i="13"/>
  <c r="K116" i="13"/>
  <c r="J116" i="13"/>
  <c r="I116" i="13"/>
  <c r="H116" i="13"/>
  <c r="G116" i="13"/>
  <c r="K115" i="13"/>
  <c r="J115" i="13"/>
  <c r="I115" i="13"/>
  <c r="H115" i="13"/>
  <c r="G115" i="13"/>
  <c r="K114" i="13"/>
  <c r="J114" i="13"/>
  <c r="I114" i="13"/>
  <c r="H114" i="13"/>
  <c r="G114" i="13"/>
  <c r="K113" i="13"/>
  <c r="J113" i="13"/>
  <c r="I113" i="13"/>
  <c r="H113" i="13"/>
  <c r="G113" i="13"/>
  <c r="K112" i="13"/>
  <c r="J112" i="13"/>
  <c r="I112" i="13"/>
  <c r="H112" i="13"/>
  <c r="G112" i="13"/>
  <c r="K111" i="13"/>
  <c r="J111" i="13"/>
  <c r="I111" i="13"/>
  <c r="H111" i="13"/>
  <c r="G111" i="13"/>
  <c r="K110" i="13"/>
  <c r="J110" i="13"/>
  <c r="I110" i="13"/>
  <c r="H110" i="13"/>
  <c r="G110" i="13"/>
  <c r="K109" i="13"/>
  <c r="J109" i="13"/>
  <c r="I109" i="13"/>
  <c r="H109" i="13"/>
  <c r="G109" i="13"/>
  <c r="K108" i="13"/>
  <c r="J108" i="13"/>
  <c r="I108" i="13"/>
  <c r="H108" i="13"/>
  <c r="G108" i="13"/>
  <c r="K107" i="13"/>
  <c r="J107" i="13"/>
  <c r="I107" i="13"/>
  <c r="H107" i="13"/>
  <c r="G107" i="13"/>
  <c r="K106" i="13"/>
  <c r="J106" i="13"/>
  <c r="I106" i="13"/>
  <c r="H106" i="13"/>
  <c r="G106" i="13"/>
  <c r="K105" i="13"/>
  <c r="J105" i="13"/>
  <c r="I105" i="13"/>
  <c r="H105" i="13"/>
  <c r="G105" i="13"/>
  <c r="K104" i="13"/>
  <c r="J104" i="13"/>
  <c r="I104" i="13"/>
  <c r="H104" i="13"/>
  <c r="G104" i="13"/>
  <c r="K103" i="13"/>
  <c r="J103" i="13"/>
  <c r="I103" i="13"/>
  <c r="H103" i="13"/>
  <c r="G103" i="13"/>
  <c r="K102" i="13"/>
  <c r="J102" i="13"/>
  <c r="I102" i="13"/>
  <c r="H102" i="13"/>
  <c r="G102" i="13"/>
  <c r="K101" i="13"/>
  <c r="J101" i="13"/>
  <c r="I101" i="13"/>
  <c r="H101" i="13"/>
  <c r="G101" i="13"/>
  <c r="K100" i="13"/>
  <c r="J100" i="13"/>
  <c r="I100" i="13"/>
  <c r="H100" i="13"/>
  <c r="G100" i="13"/>
  <c r="K99" i="13"/>
  <c r="J99" i="13"/>
  <c r="I99" i="13"/>
  <c r="H99" i="13"/>
  <c r="G99" i="13"/>
  <c r="K98" i="13"/>
  <c r="J98" i="13"/>
  <c r="I98" i="13"/>
  <c r="H98" i="13"/>
  <c r="G98" i="13"/>
  <c r="K97" i="13"/>
  <c r="J97" i="13"/>
  <c r="I97" i="13"/>
  <c r="H97" i="13"/>
  <c r="G97" i="13"/>
  <c r="K96" i="13"/>
  <c r="J96" i="13"/>
  <c r="I96" i="13"/>
  <c r="H96" i="13"/>
  <c r="G96" i="13"/>
  <c r="K95" i="13"/>
  <c r="J95" i="13"/>
  <c r="I95" i="13"/>
  <c r="H95" i="13"/>
  <c r="G95" i="13"/>
  <c r="K94" i="13"/>
  <c r="J94" i="13"/>
  <c r="I94" i="13"/>
  <c r="H94" i="13"/>
  <c r="G94" i="13"/>
  <c r="K93" i="13"/>
  <c r="J93" i="13"/>
  <c r="I93" i="13"/>
  <c r="H93" i="13"/>
  <c r="G93" i="13"/>
  <c r="K92" i="13"/>
  <c r="J92" i="13"/>
  <c r="I92" i="13"/>
  <c r="H92" i="13"/>
  <c r="G92" i="13"/>
  <c r="K91" i="13"/>
  <c r="J91" i="13"/>
  <c r="I91" i="13"/>
  <c r="H91" i="13"/>
  <c r="G91" i="13"/>
  <c r="K90" i="13"/>
  <c r="J90" i="13"/>
  <c r="I90" i="13"/>
  <c r="H90" i="13"/>
  <c r="G90" i="13"/>
  <c r="K89" i="13"/>
  <c r="J89" i="13"/>
  <c r="I89" i="13"/>
  <c r="H89" i="13"/>
  <c r="G89" i="13"/>
  <c r="K88" i="13"/>
  <c r="J88" i="13"/>
  <c r="I88" i="13"/>
  <c r="H88" i="13"/>
  <c r="G88" i="13"/>
  <c r="K87" i="13"/>
  <c r="J87" i="13"/>
  <c r="I87" i="13"/>
  <c r="H87" i="13"/>
  <c r="G87" i="13"/>
  <c r="K86" i="13"/>
  <c r="J86" i="13"/>
  <c r="I86" i="13"/>
  <c r="H86" i="13"/>
  <c r="G86" i="13"/>
  <c r="K85" i="13"/>
  <c r="J85" i="13"/>
  <c r="I85" i="13"/>
  <c r="H85" i="13"/>
  <c r="G85" i="13"/>
  <c r="K84" i="13"/>
  <c r="J84" i="13"/>
  <c r="I84" i="13"/>
  <c r="H84" i="13"/>
  <c r="G84" i="13"/>
  <c r="K83" i="13"/>
  <c r="J83" i="13"/>
  <c r="I83" i="13"/>
  <c r="H83" i="13"/>
  <c r="G83" i="13"/>
  <c r="K82" i="13"/>
  <c r="J82" i="13"/>
  <c r="I82" i="13"/>
  <c r="H82" i="13"/>
  <c r="G82" i="13"/>
  <c r="K81" i="13"/>
  <c r="J81" i="13"/>
  <c r="I81" i="13"/>
  <c r="H81" i="13"/>
  <c r="G81" i="13"/>
  <c r="K80" i="13"/>
  <c r="J80" i="13"/>
  <c r="I80" i="13"/>
  <c r="H80" i="13"/>
  <c r="G80" i="13"/>
  <c r="K79" i="13"/>
  <c r="J79" i="13"/>
  <c r="I79" i="13"/>
  <c r="H79" i="13"/>
  <c r="G79" i="13"/>
  <c r="K78" i="13"/>
  <c r="J78" i="13"/>
  <c r="I78" i="13"/>
  <c r="H78" i="13"/>
  <c r="G78" i="13"/>
  <c r="K77" i="13"/>
  <c r="J77" i="13"/>
  <c r="I77" i="13"/>
  <c r="H77" i="13"/>
  <c r="G77" i="13"/>
  <c r="K76" i="13"/>
  <c r="J76" i="13"/>
  <c r="I76" i="13"/>
  <c r="H76" i="13"/>
  <c r="G76" i="13"/>
  <c r="K75" i="13"/>
  <c r="J75" i="13"/>
  <c r="I75" i="13"/>
  <c r="H75" i="13"/>
  <c r="G75" i="13"/>
  <c r="K74" i="13"/>
  <c r="J74" i="13"/>
  <c r="I74" i="13"/>
  <c r="H74" i="13"/>
  <c r="G74" i="13"/>
  <c r="K73" i="13"/>
  <c r="J73" i="13"/>
  <c r="I73" i="13"/>
  <c r="H73" i="13"/>
  <c r="G73" i="13"/>
  <c r="K72" i="13"/>
  <c r="J72" i="13"/>
  <c r="I72" i="13"/>
  <c r="H72" i="13"/>
  <c r="G72" i="13"/>
  <c r="K71" i="13"/>
  <c r="J71" i="13"/>
  <c r="I71" i="13"/>
  <c r="H71" i="13"/>
  <c r="G71" i="13"/>
  <c r="K70" i="13"/>
  <c r="J70" i="13"/>
  <c r="I70" i="13"/>
  <c r="H70" i="13"/>
  <c r="G70" i="13"/>
  <c r="K69" i="13"/>
  <c r="J69" i="13"/>
  <c r="I69" i="13"/>
  <c r="H69" i="13"/>
  <c r="G69" i="13"/>
  <c r="K68" i="13"/>
  <c r="J68" i="13"/>
  <c r="I68" i="13"/>
  <c r="H68" i="13"/>
  <c r="G68" i="13"/>
  <c r="K67" i="13"/>
  <c r="J67" i="13"/>
  <c r="I67" i="13"/>
  <c r="H67" i="13"/>
  <c r="G67" i="13"/>
  <c r="K66" i="13"/>
  <c r="J66" i="13"/>
  <c r="I66" i="13"/>
  <c r="H66" i="13"/>
  <c r="G66" i="13"/>
  <c r="K65" i="13"/>
  <c r="J65" i="13"/>
  <c r="I65" i="13"/>
  <c r="H65" i="13"/>
  <c r="G65" i="13"/>
  <c r="K64" i="13"/>
  <c r="J64" i="13"/>
  <c r="I64" i="13"/>
  <c r="H64" i="13"/>
  <c r="G64" i="13"/>
  <c r="K63" i="13"/>
  <c r="J63" i="13"/>
  <c r="I63" i="13"/>
  <c r="H63" i="13"/>
  <c r="G63" i="13"/>
  <c r="K62" i="13"/>
  <c r="J62" i="13"/>
  <c r="I62" i="13"/>
  <c r="H62" i="13"/>
  <c r="G62" i="13"/>
  <c r="K61" i="13"/>
  <c r="J61" i="13"/>
  <c r="I61" i="13"/>
  <c r="H61" i="13"/>
  <c r="G61" i="13"/>
  <c r="K60" i="13"/>
  <c r="J60" i="13"/>
  <c r="I60" i="13"/>
  <c r="H60" i="13"/>
  <c r="G60" i="13"/>
  <c r="K59" i="13"/>
  <c r="J59" i="13"/>
  <c r="I59" i="13"/>
  <c r="H59" i="13"/>
  <c r="G59" i="13"/>
  <c r="K58" i="13"/>
  <c r="J58" i="13"/>
  <c r="I58" i="13"/>
  <c r="H58" i="13"/>
  <c r="G58" i="13"/>
  <c r="K57" i="13"/>
  <c r="J57" i="13"/>
  <c r="I57" i="13"/>
  <c r="H57" i="13"/>
  <c r="G57" i="13"/>
  <c r="K56" i="13"/>
  <c r="J56" i="13"/>
  <c r="I56" i="13"/>
  <c r="H56" i="13"/>
  <c r="G56" i="13"/>
  <c r="K55" i="13"/>
  <c r="J55" i="13"/>
  <c r="I55" i="13"/>
  <c r="H55" i="13"/>
  <c r="G55" i="13"/>
  <c r="K54" i="13"/>
  <c r="J54" i="13"/>
  <c r="I54" i="13"/>
  <c r="H54" i="13"/>
  <c r="G54" i="13"/>
  <c r="K53" i="13"/>
  <c r="J53" i="13"/>
  <c r="I53" i="13"/>
  <c r="H53" i="13"/>
  <c r="G53" i="13"/>
  <c r="K52" i="13"/>
  <c r="J52" i="13"/>
  <c r="I52" i="13"/>
  <c r="H52" i="13"/>
  <c r="G52" i="13"/>
  <c r="K51" i="13"/>
  <c r="J51" i="13"/>
  <c r="I51" i="13"/>
  <c r="H51" i="13"/>
  <c r="G51" i="13"/>
  <c r="K50" i="13"/>
  <c r="J50" i="13"/>
  <c r="I50" i="13"/>
  <c r="H50" i="13"/>
  <c r="G50" i="13"/>
  <c r="K49" i="13"/>
  <c r="J49" i="13"/>
  <c r="I49" i="13"/>
  <c r="H49" i="13"/>
  <c r="G49" i="13"/>
  <c r="K48" i="13"/>
  <c r="J48" i="13"/>
  <c r="I48" i="13"/>
  <c r="H48" i="13"/>
  <c r="G48" i="13"/>
  <c r="K47" i="13"/>
  <c r="J47" i="13"/>
  <c r="I47" i="13"/>
  <c r="H47" i="13"/>
  <c r="G47" i="13"/>
  <c r="K46" i="13"/>
  <c r="J46" i="13"/>
  <c r="I46" i="13"/>
  <c r="H46" i="13"/>
  <c r="G46" i="13"/>
  <c r="K45" i="13"/>
  <c r="J45" i="13"/>
  <c r="I45" i="13"/>
  <c r="H45" i="13"/>
  <c r="G45" i="13"/>
  <c r="K44" i="13"/>
  <c r="J44" i="13"/>
  <c r="I44" i="13"/>
  <c r="H44" i="13"/>
  <c r="G44" i="13"/>
  <c r="K43" i="13"/>
  <c r="J43" i="13"/>
  <c r="I43" i="13"/>
  <c r="H43" i="13"/>
  <c r="G43" i="13"/>
  <c r="K42" i="13"/>
  <c r="J42" i="13"/>
  <c r="I42" i="13"/>
  <c r="H42" i="13"/>
  <c r="G42" i="13"/>
  <c r="K41" i="13"/>
  <c r="J41" i="13"/>
  <c r="I41" i="13"/>
  <c r="H41" i="13"/>
  <c r="G41" i="13"/>
  <c r="K40" i="13"/>
  <c r="J40" i="13"/>
  <c r="I40" i="13"/>
  <c r="H40" i="13"/>
  <c r="G40" i="13"/>
  <c r="K39" i="13"/>
  <c r="J39" i="13"/>
  <c r="I39" i="13"/>
  <c r="H39" i="13"/>
  <c r="G39" i="13"/>
  <c r="K38" i="13"/>
  <c r="J38" i="13"/>
  <c r="I38" i="13"/>
  <c r="H38" i="13"/>
  <c r="G38" i="13"/>
  <c r="K37" i="13"/>
  <c r="J37" i="13"/>
  <c r="I37" i="13"/>
  <c r="H37" i="13"/>
  <c r="G37" i="13"/>
  <c r="K36" i="13"/>
  <c r="J36" i="13"/>
  <c r="I36" i="13"/>
  <c r="H36" i="13"/>
  <c r="G36" i="13"/>
  <c r="K35" i="13"/>
  <c r="J35" i="13"/>
  <c r="I35" i="13"/>
  <c r="H35" i="13"/>
  <c r="G35" i="13"/>
  <c r="K34" i="13"/>
  <c r="J34" i="13"/>
  <c r="I34" i="13"/>
  <c r="H34" i="13"/>
  <c r="G34" i="13"/>
  <c r="K33" i="13"/>
  <c r="J33" i="13"/>
  <c r="I33" i="13"/>
  <c r="H33" i="13"/>
  <c r="G33" i="13"/>
  <c r="K32" i="13"/>
  <c r="J32" i="13"/>
  <c r="I32" i="13"/>
  <c r="H32" i="13"/>
  <c r="G32" i="13"/>
  <c r="K31" i="13"/>
  <c r="J31" i="13"/>
  <c r="I31" i="13"/>
  <c r="H31" i="13"/>
  <c r="G31" i="13"/>
  <c r="K30" i="13"/>
  <c r="J30" i="13"/>
  <c r="I30" i="13"/>
  <c r="H30" i="13"/>
  <c r="G30" i="13"/>
  <c r="K29" i="13"/>
  <c r="J29" i="13"/>
  <c r="I29" i="13"/>
  <c r="H29" i="13"/>
  <c r="G29" i="13"/>
  <c r="K28" i="13"/>
  <c r="J28" i="13"/>
  <c r="I28" i="13"/>
  <c r="H28" i="13"/>
  <c r="G28" i="13"/>
  <c r="K27" i="13"/>
  <c r="J27" i="13"/>
  <c r="I27" i="13"/>
  <c r="H27" i="13"/>
  <c r="G27" i="13"/>
  <c r="K26" i="13"/>
  <c r="J26" i="13"/>
  <c r="I26" i="13"/>
  <c r="H26" i="13"/>
  <c r="G26" i="13"/>
  <c r="K25" i="13"/>
  <c r="J25" i="13"/>
  <c r="I25" i="13"/>
  <c r="H25" i="13"/>
  <c r="G25" i="13"/>
  <c r="K24" i="13"/>
  <c r="J24" i="13"/>
  <c r="I24" i="13"/>
  <c r="H24" i="13"/>
  <c r="G24" i="13"/>
  <c r="K23" i="13"/>
  <c r="J23" i="13"/>
  <c r="I23" i="13"/>
  <c r="H23" i="13"/>
  <c r="G23" i="13"/>
  <c r="K22" i="13"/>
  <c r="J22" i="13"/>
  <c r="I22" i="13"/>
  <c r="H22" i="13"/>
  <c r="G22" i="13"/>
  <c r="K21" i="13"/>
  <c r="J21" i="13"/>
  <c r="I21" i="13"/>
  <c r="H21" i="13"/>
  <c r="G21" i="13"/>
  <c r="K20" i="13"/>
  <c r="J20" i="13"/>
  <c r="I20" i="13"/>
  <c r="H20" i="13"/>
  <c r="G20" i="13"/>
  <c r="K19" i="13"/>
  <c r="J19" i="13"/>
  <c r="I19" i="13"/>
  <c r="H19" i="13"/>
  <c r="G19" i="13"/>
  <c r="K18" i="13"/>
  <c r="J18" i="13"/>
  <c r="I18" i="13"/>
  <c r="H18" i="13"/>
  <c r="G18" i="13"/>
  <c r="K17" i="13"/>
  <c r="J17" i="13"/>
  <c r="I17" i="13"/>
  <c r="H17" i="13"/>
  <c r="G17" i="13"/>
  <c r="K16" i="13"/>
  <c r="J16" i="13"/>
  <c r="I16" i="13"/>
  <c r="H16" i="13"/>
  <c r="G16" i="13"/>
  <c r="K15" i="13"/>
  <c r="J15" i="13"/>
  <c r="I15" i="13"/>
  <c r="H15" i="13"/>
  <c r="G15" i="13"/>
  <c r="K14" i="13"/>
  <c r="J14" i="13"/>
  <c r="I14" i="13"/>
  <c r="H14" i="13"/>
  <c r="G14" i="13"/>
  <c r="K13" i="13"/>
  <c r="J13" i="13"/>
  <c r="I13" i="13"/>
  <c r="H13" i="13"/>
  <c r="G13" i="13"/>
  <c r="K12" i="13"/>
  <c r="J12" i="13"/>
  <c r="I12" i="13"/>
  <c r="H12" i="13"/>
  <c r="G12" i="13"/>
  <c r="K11" i="13"/>
  <c r="J11" i="13"/>
  <c r="I11" i="13"/>
  <c r="H11" i="13"/>
  <c r="G11" i="13"/>
  <c r="K10" i="13"/>
  <c r="J10" i="13"/>
  <c r="I10" i="13"/>
  <c r="H10" i="13"/>
  <c r="G10" i="13"/>
  <c r="K9" i="13"/>
  <c r="J9" i="13"/>
  <c r="I9" i="13"/>
  <c r="H9" i="13"/>
  <c r="G9" i="13"/>
  <c r="K8" i="13"/>
  <c r="J8" i="13"/>
  <c r="I8" i="13"/>
  <c r="H8" i="13"/>
  <c r="G8" i="13"/>
  <c r="K7" i="13"/>
  <c r="J7" i="13"/>
  <c r="I7" i="13"/>
  <c r="H7" i="13"/>
  <c r="G7" i="13"/>
  <c r="K6" i="13"/>
  <c r="J6" i="13"/>
  <c r="I6" i="13"/>
  <c r="H6" i="13"/>
  <c r="G6" i="13"/>
  <c r="K5" i="13"/>
  <c r="J5" i="13"/>
  <c r="I5" i="13"/>
  <c r="H5" i="13"/>
  <c r="G5" i="13"/>
  <c r="K4" i="13"/>
  <c r="J4" i="13"/>
  <c r="I4" i="13"/>
  <c r="H4" i="13"/>
  <c r="G4" i="13"/>
  <c r="K3" i="13"/>
  <c r="J3" i="13"/>
  <c r="I3" i="13"/>
  <c r="H3" i="13"/>
  <c r="G3" i="13"/>
  <c r="L19" i="12"/>
  <c r="L18" i="12"/>
  <c r="L17" i="12"/>
  <c r="E32" i="12"/>
  <c r="E33" i="12"/>
  <c r="E34" i="12"/>
  <c r="E35" i="12"/>
  <c r="E36" i="12"/>
  <c r="E37" i="12"/>
  <c r="E38" i="12"/>
  <c r="E39" i="12"/>
  <c r="E40" i="12"/>
  <c r="E41" i="12"/>
  <c r="E42" i="12"/>
  <c r="E43" i="12"/>
  <c r="E44" i="12"/>
  <c r="E45" i="12"/>
  <c r="E46" i="12"/>
  <c r="E47" i="12"/>
  <c r="E48" i="12"/>
  <c r="E49" i="12"/>
  <c r="E50" i="12"/>
  <c r="E51" i="12"/>
  <c r="E52" i="12"/>
  <c r="E53" i="12"/>
  <c r="E54" i="12"/>
  <c r="E55" i="12"/>
  <c r="E56" i="12"/>
  <c r="E57" i="12"/>
  <c r="E58" i="12"/>
  <c r="E59" i="12"/>
  <c r="E60" i="12"/>
  <c r="F26" i="12" s="1"/>
  <c r="E61" i="12"/>
  <c r="E62" i="12"/>
  <c r="E63" i="12"/>
  <c r="E64" i="12"/>
  <c r="E65" i="12"/>
  <c r="E66" i="12"/>
  <c r="E67" i="12"/>
  <c r="E68" i="12"/>
  <c r="E69" i="12"/>
  <c r="E70" i="12"/>
  <c r="E71" i="12"/>
  <c r="E72" i="12"/>
  <c r="E73" i="12"/>
  <c r="E74" i="12"/>
  <c r="E75" i="12"/>
  <c r="E76" i="12"/>
  <c r="E77" i="12"/>
  <c r="E78" i="12"/>
  <c r="E79" i="12"/>
  <c r="E80" i="12"/>
  <c r="E81" i="12"/>
  <c r="E82" i="12"/>
  <c r="E83" i="12"/>
  <c r="E84" i="12"/>
  <c r="E85" i="12"/>
  <c r="E86" i="12"/>
  <c r="E87" i="12"/>
  <c r="E88" i="12"/>
  <c r="E89" i="12"/>
  <c r="E90" i="12"/>
  <c r="E91" i="12"/>
  <c r="E92" i="12"/>
  <c r="E93" i="12"/>
  <c r="E94" i="12"/>
  <c r="E95" i="12"/>
  <c r="E96" i="12"/>
  <c r="E97" i="12"/>
  <c r="E98" i="12"/>
  <c r="E99" i="12"/>
  <c r="E100" i="12"/>
  <c r="E101" i="12"/>
  <c r="E102" i="12"/>
  <c r="E103" i="12"/>
  <c r="E104" i="12"/>
  <c r="E105" i="12"/>
  <c r="E106" i="12"/>
  <c r="E107" i="12"/>
  <c r="E108" i="12"/>
  <c r="E109" i="12"/>
  <c r="E110" i="12"/>
  <c r="E111" i="12"/>
  <c r="E112" i="12"/>
  <c r="E113" i="12"/>
  <c r="E114" i="12"/>
  <c r="E115" i="12"/>
  <c r="E116" i="12"/>
  <c r="E117" i="12"/>
  <c r="E118" i="12"/>
  <c r="E119" i="12"/>
  <c r="E120" i="12"/>
  <c r="E121" i="12"/>
  <c r="E122" i="12"/>
  <c r="E123" i="12"/>
  <c r="E124" i="12"/>
  <c r="E125" i="12"/>
  <c r="E126" i="12"/>
  <c r="E127" i="12"/>
  <c r="E128" i="12"/>
  <c r="E129" i="12"/>
  <c r="E130" i="12"/>
  <c r="E131" i="12"/>
  <c r="E132" i="12"/>
  <c r="E133" i="12"/>
  <c r="E134" i="12"/>
  <c r="E135" i="12"/>
  <c r="E136" i="12"/>
  <c r="E137" i="12"/>
  <c r="E138" i="12"/>
  <c r="E139" i="12"/>
  <c r="E140" i="12"/>
  <c r="E141" i="12"/>
  <c r="E142" i="12"/>
  <c r="E143" i="12"/>
  <c r="E144" i="12"/>
  <c r="E145" i="12"/>
  <c r="E146" i="12"/>
  <c r="E147" i="12"/>
  <c r="E148" i="12"/>
  <c r="E149" i="12"/>
  <c r="E150" i="12"/>
  <c r="E151" i="12"/>
  <c r="E152" i="12"/>
  <c r="E153" i="12"/>
  <c r="E154" i="12"/>
  <c r="E155" i="12"/>
  <c r="E156" i="12"/>
  <c r="E157" i="12"/>
  <c r="E158" i="12"/>
  <c r="E159" i="12"/>
  <c r="E160" i="12"/>
  <c r="E161" i="12"/>
  <c r="E162" i="12"/>
  <c r="E163" i="12"/>
  <c r="E164" i="12"/>
  <c r="E165" i="12"/>
  <c r="E166" i="12"/>
  <c r="E167" i="12"/>
  <c r="E168" i="12"/>
  <c r="E169" i="12"/>
  <c r="E170" i="12"/>
  <c r="E171" i="12"/>
  <c r="E172" i="12"/>
  <c r="E173" i="12"/>
  <c r="E174" i="12"/>
  <c r="E175" i="12"/>
  <c r="E176" i="12"/>
  <c r="E177" i="12"/>
  <c r="E178" i="12"/>
  <c r="E179" i="12"/>
  <c r="E180" i="12"/>
  <c r="E31" i="12"/>
  <c r="F27" i="12" s="1"/>
  <c r="F28" i="12" l="1"/>
  <c r="I4" i="11" l="1"/>
  <c r="J4" i="11"/>
  <c r="I5" i="11"/>
  <c r="J5" i="11"/>
  <c r="I6" i="11"/>
  <c r="J6" i="11"/>
  <c r="I7" i="11"/>
  <c r="J7" i="11"/>
  <c r="I8" i="11"/>
  <c r="J8" i="11"/>
  <c r="I9" i="11"/>
  <c r="J9" i="11"/>
  <c r="I10" i="11"/>
  <c r="J10" i="11"/>
  <c r="I11" i="11"/>
  <c r="J11" i="11"/>
  <c r="I12" i="11"/>
  <c r="J12" i="11"/>
  <c r="I13" i="11"/>
  <c r="J13" i="11"/>
  <c r="I14" i="11"/>
  <c r="J14" i="11"/>
  <c r="I15" i="11"/>
  <c r="J15" i="11"/>
  <c r="I16" i="11"/>
  <c r="J16" i="11"/>
  <c r="I17" i="11"/>
  <c r="J17" i="11"/>
  <c r="I18" i="11"/>
  <c r="J18" i="11"/>
  <c r="I19" i="11"/>
  <c r="J19" i="11"/>
  <c r="I20" i="11"/>
  <c r="J20" i="11"/>
  <c r="I21" i="11"/>
  <c r="J21" i="11"/>
  <c r="I22" i="11"/>
  <c r="J22" i="11"/>
  <c r="I23" i="11"/>
  <c r="J23" i="11"/>
  <c r="I24" i="11"/>
  <c r="J24" i="11"/>
  <c r="I25" i="11"/>
  <c r="J25" i="11"/>
  <c r="I26" i="11"/>
  <c r="J26" i="11"/>
  <c r="I27" i="11"/>
  <c r="J27" i="11"/>
  <c r="I28" i="11"/>
  <c r="J28" i="11"/>
  <c r="I29" i="11"/>
  <c r="J29" i="11"/>
  <c r="I30" i="11"/>
  <c r="J30" i="11"/>
  <c r="I31" i="11"/>
  <c r="J31" i="11"/>
  <c r="I32" i="11"/>
  <c r="J32" i="11"/>
  <c r="I33" i="11"/>
  <c r="J33" i="11"/>
  <c r="I34" i="11"/>
  <c r="J34" i="11"/>
  <c r="I35" i="11"/>
  <c r="J35" i="11"/>
  <c r="I36" i="11"/>
  <c r="J36" i="11"/>
  <c r="I37" i="11"/>
  <c r="J37" i="11"/>
  <c r="I38" i="11"/>
  <c r="J38" i="11"/>
  <c r="I39" i="11"/>
  <c r="J39" i="11"/>
  <c r="I40" i="11"/>
  <c r="J40" i="11"/>
  <c r="I41" i="11"/>
  <c r="J41" i="11"/>
  <c r="I42" i="11"/>
  <c r="J42" i="11"/>
  <c r="I43" i="11"/>
  <c r="J43" i="11"/>
  <c r="I44" i="11"/>
  <c r="J44" i="11"/>
  <c r="I45" i="11"/>
  <c r="J45" i="11"/>
  <c r="I46" i="11"/>
  <c r="J46" i="11"/>
  <c r="I47" i="11"/>
  <c r="J47" i="11"/>
  <c r="I48" i="11"/>
  <c r="J48" i="11"/>
  <c r="I49" i="11"/>
  <c r="J49" i="11"/>
  <c r="I50" i="11"/>
  <c r="J50" i="11"/>
  <c r="I51" i="11"/>
  <c r="J51" i="11"/>
  <c r="I52" i="11"/>
  <c r="J52" i="11"/>
  <c r="I53" i="11"/>
  <c r="J53" i="11"/>
  <c r="I54" i="11"/>
  <c r="J54" i="11"/>
  <c r="I55" i="11"/>
  <c r="J55" i="11"/>
  <c r="I56" i="11"/>
  <c r="J56" i="11"/>
  <c r="I57" i="11"/>
  <c r="J57" i="11"/>
  <c r="I58" i="11"/>
  <c r="J58" i="11"/>
  <c r="I59" i="11"/>
  <c r="J59" i="11"/>
  <c r="I60" i="11"/>
  <c r="J60" i="11"/>
  <c r="I61" i="11"/>
  <c r="J61" i="11"/>
  <c r="I62" i="11"/>
  <c r="J62" i="11"/>
  <c r="I63" i="11"/>
  <c r="J63" i="11"/>
  <c r="I64" i="11"/>
  <c r="J64" i="11"/>
  <c r="I65" i="11"/>
  <c r="J65" i="11"/>
  <c r="I66" i="11"/>
  <c r="J66" i="11"/>
  <c r="I67" i="11"/>
  <c r="J67" i="11"/>
  <c r="I68" i="11"/>
  <c r="J68" i="11"/>
  <c r="I69" i="11"/>
  <c r="J69" i="11"/>
  <c r="I70" i="11"/>
  <c r="J70" i="11"/>
  <c r="I71" i="11"/>
  <c r="J71" i="11"/>
  <c r="I72" i="11"/>
  <c r="J72" i="11"/>
  <c r="I73" i="11"/>
  <c r="J73" i="11"/>
  <c r="I74" i="11"/>
  <c r="J74" i="11"/>
  <c r="I75" i="11"/>
  <c r="J75" i="11"/>
  <c r="I76" i="11"/>
  <c r="J76" i="11"/>
  <c r="I77" i="11"/>
  <c r="J77" i="11"/>
  <c r="I78" i="11"/>
  <c r="J78" i="11"/>
  <c r="I79" i="11"/>
  <c r="J79" i="11"/>
  <c r="I80" i="11"/>
  <c r="J80" i="11"/>
  <c r="I81" i="11"/>
  <c r="J81" i="11"/>
  <c r="I82" i="11"/>
  <c r="J82" i="11"/>
  <c r="I83" i="11"/>
  <c r="J83" i="11"/>
  <c r="I84" i="11"/>
  <c r="J84" i="11"/>
  <c r="I85" i="11"/>
  <c r="J85" i="11"/>
  <c r="I86" i="11"/>
  <c r="J86" i="11"/>
  <c r="I87" i="11"/>
  <c r="J87" i="11"/>
  <c r="I88" i="11"/>
  <c r="J88" i="11"/>
  <c r="I89" i="11"/>
  <c r="J89" i="11"/>
  <c r="I90" i="11"/>
  <c r="J90" i="11"/>
  <c r="I91" i="11"/>
  <c r="J91" i="11"/>
  <c r="I92" i="11"/>
  <c r="J92" i="11"/>
  <c r="I93" i="11"/>
  <c r="J93" i="11"/>
  <c r="I94" i="11"/>
  <c r="J94" i="11"/>
  <c r="I95" i="11"/>
  <c r="J95" i="11"/>
  <c r="I96" i="11"/>
  <c r="J96" i="11"/>
  <c r="I97" i="11"/>
  <c r="J97" i="11"/>
  <c r="I98" i="11"/>
  <c r="J98" i="11"/>
  <c r="I99" i="11"/>
  <c r="J99" i="11"/>
  <c r="I100" i="11"/>
  <c r="J100" i="11"/>
  <c r="I101" i="11"/>
  <c r="J101" i="11"/>
  <c r="I102" i="11"/>
  <c r="J102" i="11"/>
  <c r="I103" i="11"/>
  <c r="J103" i="11"/>
  <c r="I104" i="11"/>
  <c r="J104" i="11"/>
  <c r="I105" i="11"/>
  <c r="J105" i="11"/>
  <c r="I106" i="11"/>
  <c r="J106" i="11"/>
  <c r="I107" i="11"/>
  <c r="J107" i="11"/>
  <c r="I108" i="11"/>
  <c r="J108" i="11"/>
  <c r="I109" i="11"/>
  <c r="J109" i="11"/>
  <c r="I110" i="11"/>
  <c r="J110" i="11"/>
  <c r="I111" i="11"/>
  <c r="J111" i="11"/>
  <c r="I112" i="11"/>
  <c r="J112" i="11"/>
  <c r="I113" i="11"/>
  <c r="J113" i="11"/>
  <c r="I114" i="11"/>
  <c r="J114" i="11"/>
  <c r="I115" i="11"/>
  <c r="J115" i="11"/>
  <c r="I116" i="11"/>
  <c r="J116" i="11"/>
  <c r="I117" i="11"/>
  <c r="J117" i="11"/>
  <c r="I118" i="11"/>
  <c r="J118" i="11"/>
  <c r="I119" i="11"/>
  <c r="J119" i="11"/>
  <c r="I120" i="11"/>
  <c r="J120" i="11"/>
  <c r="I121" i="11"/>
  <c r="J121" i="11"/>
  <c r="I122" i="11"/>
  <c r="J122" i="11"/>
  <c r="I123" i="11"/>
  <c r="J123" i="11"/>
  <c r="I124" i="11"/>
  <c r="J124" i="11"/>
  <c r="I125" i="11"/>
  <c r="J125" i="11"/>
  <c r="I126" i="11"/>
  <c r="J126" i="11"/>
  <c r="I127" i="11"/>
  <c r="J127" i="11"/>
  <c r="I128" i="11"/>
  <c r="J128" i="11"/>
  <c r="I129" i="11"/>
  <c r="J129" i="11"/>
  <c r="I130" i="11"/>
  <c r="J130" i="11"/>
  <c r="I131" i="11"/>
  <c r="J131" i="11"/>
  <c r="I132" i="11"/>
  <c r="J132" i="11"/>
  <c r="I133" i="11"/>
  <c r="J133" i="11"/>
  <c r="I134" i="11"/>
  <c r="J134" i="11"/>
  <c r="I135" i="11"/>
  <c r="J135" i="11"/>
  <c r="I136" i="11"/>
  <c r="J136" i="11"/>
  <c r="I137" i="11"/>
  <c r="J137" i="11"/>
  <c r="I138" i="11"/>
  <c r="J138" i="11"/>
  <c r="I139" i="11"/>
  <c r="J139" i="11"/>
  <c r="I140" i="11"/>
  <c r="J140" i="11"/>
  <c r="I141" i="11"/>
  <c r="J141" i="11"/>
  <c r="I142" i="11"/>
  <c r="J142" i="11"/>
  <c r="I143" i="11"/>
  <c r="J143" i="11"/>
  <c r="I144" i="11"/>
  <c r="J144" i="11"/>
  <c r="I145" i="11"/>
  <c r="J145" i="11"/>
  <c r="I146" i="11"/>
  <c r="J146" i="11"/>
  <c r="I147" i="11"/>
  <c r="J147" i="11"/>
  <c r="I148" i="11"/>
  <c r="J148" i="11"/>
  <c r="I149" i="11"/>
  <c r="J149" i="11"/>
  <c r="I150" i="11"/>
  <c r="J150" i="11"/>
  <c r="I151" i="11"/>
  <c r="J151" i="11"/>
  <c r="I152" i="11"/>
  <c r="J152" i="11"/>
  <c r="L3" i="11"/>
  <c r="J3" i="11"/>
  <c r="I3" i="11"/>
  <c r="G3" i="1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<sst xmlns="http://schemas.openxmlformats.org/spreadsheetml/2006/main" count="1029" uniqueCount="89">
  <si>
    <t>買上金額</t>
    <rPh sb="0" eb="2">
      <t>カイアゲ</t>
    </rPh>
    <rPh sb="2" eb="4">
      <t>キンガク</t>
    </rPh>
    <phoneticPr fontId="1"/>
  </si>
  <si>
    <t>配偶者</t>
    <rPh sb="0" eb="3">
      <t>ハイグウシャ</t>
    </rPh>
    <phoneticPr fontId="1"/>
  </si>
  <si>
    <t>子ども</t>
    <rPh sb="0" eb="1">
      <t>コ</t>
    </rPh>
    <phoneticPr fontId="1"/>
  </si>
  <si>
    <t>来店手段</t>
    <rPh sb="0" eb="2">
      <t>ライテン</t>
    </rPh>
    <rPh sb="2" eb="4">
      <t>シュダン</t>
    </rPh>
    <phoneticPr fontId="1"/>
  </si>
  <si>
    <t>徒歩</t>
  </si>
  <si>
    <t>自転車</t>
  </si>
  <si>
    <t>車</t>
  </si>
  <si>
    <t>徒歩</t>
    <phoneticPr fontId="1"/>
  </si>
  <si>
    <t>自転車</t>
    <phoneticPr fontId="1"/>
  </si>
  <si>
    <t>徒歩</t>
    <rPh sb="0" eb="2">
      <t>トホ</t>
    </rPh>
    <phoneticPr fontId="1"/>
  </si>
  <si>
    <t>車</t>
    <phoneticPr fontId="1"/>
  </si>
  <si>
    <t>自転車</t>
    <phoneticPr fontId="1"/>
  </si>
  <si>
    <t>車</t>
    <phoneticPr fontId="1"/>
  </si>
  <si>
    <t>車</t>
    <phoneticPr fontId="1"/>
  </si>
  <si>
    <t>車</t>
    <phoneticPr fontId="1"/>
  </si>
  <si>
    <t>あり</t>
  </si>
  <si>
    <t>あり</t>
    <phoneticPr fontId="1"/>
  </si>
  <si>
    <t>なし</t>
  </si>
  <si>
    <t>なし</t>
    <phoneticPr fontId="1"/>
  </si>
  <si>
    <t>0人</t>
  </si>
  <si>
    <t>0人</t>
    <rPh sb="1" eb="2">
      <t>ニン</t>
    </rPh>
    <phoneticPr fontId="1"/>
  </si>
  <si>
    <t>1人</t>
  </si>
  <si>
    <t>1人</t>
    <rPh sb="1" eb="2">
      <t>ニン</t>
    </rPh>
    <phoneticPr fontId="1"/>
  </si>
  <si>
    <t>2人以上</t>
  </si>
  <si>
    <t>2人以上</t>
    <rPh sb="1" eb="2">
      <t>ニン</t>
    </rPh>
    <rPh sb="2" eb="4">
      <t>イジョウ</t>
    </rPh>
    <phoneticPr fontId="1"/>
  </si>
  <si>
    <t>自転車</t>
    <rPh sb="0" eb="3">
      <t>ジテンシャ</t>
    </rPh>
    <phoneticPr fontId="1"/>
  </si>
  <si>
    <t>車</t>
    <rPh sb="0" eb="1">
      <t>クルマ</t>
    </rPh>
    <phoneticPr fontId="1"/>
  </si>
  <si>
    <t>なし</t>
    <phoneticPr fontId="1"/>
  </si>
  <si>
    <t>なし</t>
    <phoneticPr fontId="1"/>
  </si>
  <si>
    <t>0人</t>
    <phoneticPr fontId="1"/>
  </si>
  <si>
    <t>あり</t>
    <phoneticPr fontId="1"/>
  </si>
  <si>
    <t>あり</t>
    <phoneticPr fontId="1"/>
  </si>
  <si>
    <t>あり</t>
    <phoneticPr fontId="1"/>
  </si>
  <si>
    <t>あり</t>
    <phoneticPr fontId="1"/>
  </si>
  <si>
    <t>1人</t>
    <phoneticPr fontId="1"/>
  </si>
  <si>
    <t>1人</t>
    <phoneticPr fontId="1"/>
  </si>
  <si>
    <t>あり</t>
    <phoneticPr fontId="1"/>
  </si>
  <si>
    <t>あり</t>
    <phoneticPr fontId="1"/>
  </si>
  <si>
    <t>あり</t>
    <phoneticPr fontId="1"/>
  </si>
  <si>
    <t>2人以上</t>
    <phoneticPr fontId="1"/>
  </si>
  <si>
    <t>2人以上</t>
    <phoneticPr fontId="1"/>
  </si>
  <si>
    <t>2人以上</t>
    <phoneticPr fontId="1"/>
  </si>
  <si>
    <t>2人以上</t>
    <rPh sb="1" eb="2">
      <t>ニン</t>
    </rPh>
    <phoneticPr fontId="1"/>
  </si>
  <si>
    <t>0人</t>
    <phoneticPr fontId="1"/>
  </si>
  <si>
    <t>0人</t>
    <phoneticPr fontId="1"/>
  </si>
  <si>
    <t>1人</t>
    <phoneticPr fontId="1"/>
  </si>
  <si>
    <t>1人</t>
    <phoneticPr fontId="1"/>
  </si>
  <si>
    <t>▽アンケート及びポイントカード集計結果</t>
    <rPh sb="6" eb="7">
      <t>オヨ</t>
    </rPh>
    <rPh sb="15" eb="17">
      <t>シュウケイ</t>
    </rPh>
    <rPh sb="17" eb="19">
      <t>ケッカ</t>
    </rPh>
    <phoneticPr fontId="1"/>
  </si>
  <si>
    <t>No</t>
    <phoneticPr fontId="1"/>
  </si>
  <si>
    <t>概要</t>
  </si>
  <si>
    <t>回帰統計</t>
  </si>
  <si>
    <t>重相関 R</t>
  </si>
  <si>
    <t>重決定 R2</t>
  </si>
  <si>
    <t>補正 R2</t>
  </si>
  <si>
    <t>標準誤差</t>
  </si>
  <si>
    <t>観測数</t>
  </si>
  <si>
    <t>分散分析表</t>
  </si>
  <si>
    <t>回帰</t>
  </si>
  <si>
    <t>残差</t>
  </si>
  <si>
    <t>合計</t>
  </si>
  <si>
    <t>切片</t>
  </si>
  <si>
    <t>自由度</t>
  </si>
  <si>
    <t>変動</t>
  </si>
  <si>
    <t>分散</t>
  </si>
  <si>
    <t>観測された分散比</t>
  </si>
  <si>
    <t>有意 F</t>
  </si>
  <si>
    <t>係数</t>
  </si>
  <si>
    <t xml:space="preserve">t </t>
  </si>
  <si>
    <t>P-値</t>
  </si>
  <si>
    <t>下限 95%</t>
  </si>
  <si>
    <t>上限 95%</t>
  </si>
  <si>
    <t>下限 95.0%</t>
  </si>
  <si>
    <t>上限 95.0%</t>
  </si>
  <si>
    <t>残差出力</t>
  </si>
  <si>
    <t>観測値</t>
  </si>
  <si>
    <t>予測値: 買上金額</t>
  </si>
  <si>
    <t>標準残差</t>
  </si>
  <si>
    <t>絶対値</t>
    <rPh sb="0" eb="3">
      <t>ゼッタイチ</t>
    </rPh>
    <phoneticPr fontId="1"/>
  </si>
  <si>
    <t>&gt;=2</t>
    <phoneticPr fontId="1"/>
  </si>
  <si>
    <t>&gt;=2.5</t>
    <phoneticPr fontId="1"/>
  </si>
  <si>
    <t>&gt;=3</t>
    <phoneticPr fontId="1"/>
  </si>
  <si>
    <t>外れ値チェック</t>
    <rPh sb="0" eb="1">
      <t>ハズ</t>
    </rPh>
    <rPh sb="2" eb="3">
      <t>チ</t>
    </rPh>
    <phoneticPr fontId="1"/>
  </si>
  <si>
    <t>個数</t>
    <rPh sb="0" eb="2">
      <t>コスウ</t>
    </rPh>
    <phoneticPr fontId="1"/>
  </si>
  <si>
    <t>割合</t>
    <rPh sb="0" eb="2">
      <t>ワリアイ</t>
    </rPh>
    <phoneticPr fontId="1"/>
  </si>
  <si>
    <t>説明変数</t>
    <rPh sb="0" eb="4">
      <t>セツメイヘンスウ</t>
    </rPh>
    <phoneticPr fontId="1"/>
  </si>
  <si>
    <t>レンジ</t>
    <phoneticPr fontId="1"/>
  </si>
  <si>
    <t>来店手段</t>
    <rPh sb="0" eb="4">
      <t>ライテンシュダン</t>
    </rPh>
    <phoneticPr fontId="1"/>
  </si>
  <si>
    <t>カテゴリー</t>
    <phoneticPr fontId="1"/>
  </si>
  <si>
    <t>▽カテゴリスコアのレンジ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</si>
</sst>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38" fontId="0" fillId="0" borderId="0" xfId="1" applyFont="1">
      <alignment vertical="center"/>
    </xf>
    <xf numFmtId="0" fontId="3" fillId="2" borderId="0" xfId="0" applyFont="1" applyFill="1">
      <alignment vertical="center"/>
    </xf>
    <xf numFmtId="0" fontId="3" fillId="3" borderId="0" xfId="0" applyFont="1" applyFill="1">
      <alignment vertical="center"/>
    </xf>
    <xf numFmtId="0" fontId="4" fillId="0" borderId="0" xfId="0" applyFont="1">
      <alignment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Continuous" vertical="center"/>
    </xf>
    <xf numFmtId="0" fontId="0" fillId="4" borderId="0" xfId="0" applyFill="1" applyAlignment="1">
      <alignment horizontal="center" vertical="center"/>
    </xf>
    <xf numFmtId="176" fontId="0" fillId="0" borderId="0" xfId="2" applyNumberFormat="1" applyFont="1">
      <alignment vertical="center"/>
    </xf>
    <xf numFmtId="0" fontId="0" fillId="4" borderId="0" xfId="0" applyFill="1">
      <alignment vertical="center"/>
    </xf>
    <xf numFmtId="0" fontId="0" fillId="4" borderId="2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0" borderId="3" xfId="0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カテゴリースコア</a:t>
            </a:r>
            <a:r>
              <a:rPr lang="ja-JP" altLang="en-US"/>
              <a:t>のレンジ</a:t>
            </a:r>
            <a:endParaRPr lang="ja-JP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回帰分析!$L$16</c:f>
              <c:strCache>
                <c:ptCount val="1"/>
                <c:pt idx="0">
                  <c:v>レンジ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回帰分析!$K$17:$K$19</c:f>
              <c:strCache>
                <c:ptCount val="3"/>
                <c:pt idx="0">
                  <c:v>配偶者</c:v>
                </c:pt>
                <c:pt idx="1">
                  <c:v>子ども</c:v>
                </c:pt>
                <c:pt idx="2">
                  <c:v>来店手段</c:v>
                </c:pt>
              </c:strCache>
            </c:strRef>
          </c:cat>
          <c:val>
            <c:numRef>
              <c:f>回帰分析!$L$17:$L$19</c:f>
              <c:numCache>
                <c:formatCode>General</c:formatCode>
                <c:ptCount val="3"/>
                <c:pt idx="0">
                  <c:v>21167.524977316403</c:v>
                </c:pt>
                <c:pt idx="1">
                  <c:v>78637.106657677839</c:v>
                </c:pt>
                <c:pt idx="2">
                  <c:v>16859.755751987148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F5-480F-A584-E8FC470D9E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10659951"/>
        <c:axId val="1710661871"/>
      </c:barChart>
      <c:catAx>
        <c:axId val="171065995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説明変数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10661871"/>
        <c:crosses val="autoZero"/>
        <c:auto val="1"/>
        <c:lblAlgn val="ctr"/>
        <c:lblOffset val="100"/>
        <c:noMultiLvlLbl val="0"/>
      </c:catAx>
      <c:valAx>
        <c:axId val="17106618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カテゴリースコア</a:t>
                </a:r>
                <a:r>
                  <a:rPr lang="ja-JP" altLang="en-US"/>
                  <a:t>のレンジ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10659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142875</xdr:colOff>
      <xdr:row>15</xdr:row>
      <xdr:rowOff>4762</xdr:rowOff>
    </xdr:from>
    <xdr:to>
      <xdr:col>17</xdr:col>
      <xdr:colOff>600075</xdr:colOff>
      <xdr:row>25</xdr:row>
      <xdr:rowOff>76200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9D0471E3-3E94-DF2F-7100-9D5200DB49B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48F4A-6B6A-4302-B70E-115FF3273BFF}">
  <dimension ref="A1:L180"/>
  <sheetViews>
    <sheetView tabSelected="1" topLeftCell="A17" workbookViewId="0">
      <selection activeCell="G26" sqref="G26"/>
    </sheetView>
  </sheetViews>
  <sheetFormatPr defaultRowHeight="18.75" x14ac:dyDescent="0.4"/>
  <sheetData>
    <row r="1" spans="1:12" x14ac:dyDescent="0.4">
      <c r="A1" t="s">
        <v>49</v>
      </c>
    </row>
    <row r="2" spans="1:12" ht="19.5" thickBot="1" x14ac:dyDescent="0.45"/>
    <row r="3" spans="1:12" x14ac:dyDescent="0.4">
      <c r="A3" s="7" t="s">
        <v>50</v>
      </c>
      <c r="B3" s="7"/>
    </row>
    <row r="4" spans="1:12" x14ac:dyDescent="0.4">
      <c r="A4" t="s">
        <v>51</v>
      </c>
      <c r="B4">
        <v>0.90832069966542317</v>
      </c>
    </row>
    <row r="5" spans="1:12" x14ac:dyDescent="0.4">
      <c r="A5" t="s">
        <v>52</v>
      </c>
      <c r="B5">
        <v>0.82504649344068393</v>
      </c>
    </row>
    <row r="6" spans="1:12" x14ac:dyDescent="0.4">
      <c r="A6" t="s">
        <v>53</v>
      </c>
      <c r="B6">
        <v>0.81897171890737441</v>
      </c>
    </row>
    <row r="7" spans="1:12" x14ac:dyDescent="0.4">
      <c r="A7" t="s">
        <v>54</v>
      </c>
      <c r="B7">
        <v>20853.437077586004</v>
      </c>
    </row>
    <row r="8" spans="1:12" ht="19.5" thickBot="1" x14ac:dyDescent="0.45">
      <c r="A8" s="5" t="s">
        <v>55</v>
      </c>
      <c r="B8" s="5">
        <v>150</v>
      </c>
    </row>
    <row r="10" spans="1:12" ht="19.5" thickBot="1" x14ac:dyDescent="0.45">
      <c r="A10" t="s">
        <v>56</v>
      </c>
    </row>
    <row r="11" spans="1:12" x14ac:dyDescent="0.4">
      <c r="A11" s="6"/>
      <c r="B11" s="6" t="s">
        <v>61</v>
      </c>
      <c r="C11" s="6" t="s">
        <v>62</v>
      </c>
      <c r="D11" s="6" t="s">
        <v>63</v>
      </c>
      <c r="E11" s="6" t="s">
        <v>64</v>
      </c>
      <c r="F11" s="6" t="s">
        <v>65</v>
      </c>
    </row>
    <row r="12" spans="1:12" x14ac:dyDescent="0.4">
      <c r="A12" t="s">
        <v>57</v>
      </c>
      <c r="B12">
        <v>5</v>
      </c>
      <c r="C12">
        <v>295306873324.70032</v>
      </c>
      <c r="D12">
        <v>59061374664.940063</v>
      </c>
      <c r="E12">
        <v>135.81516300180962</v>
      </c>
      <c r="F12">
        <v>1.0980152441530173E-52</v>
      </c>
    </row>
    <row r="13" spans="1:12" x14ac:dyDescent="0.4">
      <c r="A13" t="s">
        <v>58</v>
      </c>
      <c r="B13">
        <v>144</v>
      </c>
      <c r="C13">
        <v>62620680664.632782</v>
      </c>
      <c r="D13">
        <v>434865837.94883877</v>
      </c>
    </row>
    <row r="14" spans="1:12" ht="19.5" thickBot="1" x14ac:dyDescent="0.45">
      <c r="A14" s="5" t="s">
        <v>59</v>
      </c>
      <c r="B14" s="5">
        <v>149</v>
      </c>
      <c r="C14" s="5">
        <v>357927553989.33313</v>
      </c>
      <c r="D14" s="5"/>
      <c r="E14" s="5"/>
      <c r="F14" s="5"/>
    </row>
    <row r="15" spans="1:12" ht="19.5" thickBot="1" x14ac:dyDescent="0.45">
      <c r="K15" t="s">
        <v>88</v>
      </c>
    </row>
    <row r="16" spans="1:12" x14ac:dyDescent="0.4">
      <c r="A16" s="11" t="s">
        <v>87</v>
      </c>
      <c r="B16" s="6" t="s">
        <v>66</v>
      </c>
      <c r="C16" s="6" t="s">
        <v>54</v>
      </c>
      <c r="D16" s="6" t="s">
        <v>67</v>
      </c>
      <c r="E16" s="6" t="s">
        <v>68</v>
      </c>
      <c r="F16" s="6" t="s">
        <v>69</v>
      </c>
      <c r="G16" s="6" t="s">
        <v>70</v>
      </c>
      <c r="H16" s="6" t="s">
        <v>71</v>
      </c>
      <c r="I16" s="6" t="s">
        <v>72</v>
      </c>
      <c r="K16" s="12" t="s">
        <v>84</v>
      </c>
      <c r="L16" s="12" t="s">
        <v>85</v>
      </c>
    </row>
    <row r="17" spans="1:12" x14ac:dyDescent="0.4">
      <c r="A17" t="s">
        <v>60</v>
      </c>
      <c r="B17">
        <v>112330.76555909701</v>
      </c>
      <c r="C17">
        <v>6387.3660900146542</v>
      </c>
      <c r="D17">
        <v>17.586398521090452</v>
      </c>
      <c r="E17">
        <v>1.1149296309249499E-37</v>
      </c>
      <c r="F17">
        <v>99705.657009243165</v>
      </c>
      <c r="G17">
        <v>124955.87410895085</v>
      </c>
      <c r="H17">
        <v>99705.657009243165</v>
      </c>
      <c r="I17">
        <v>124955.87410895085</v>
      </c>
      <c r="K17" s="13" t="s">
        <v>1</v>
      </c>
      <c r="L17" s="13">
        <f>MAX(B18:B19)-MIN(B18:B19)</f>
        <v>21167.524977316403</v>
      </c>
    </row>
    <row r="18" spans="1:12" x14ac:dyDescent="0.4">
      <c r="A18" t="s">
        <v>15</v>
      </c>
      <c r="B18">
        <v>21167.524977316403</v>
      </c>
      <c r="C18">
        <v>5271.6978712886576</v>
      </c>
      <c r="D18">
        <v>4.0153145142481463</v>
      </c>
      <c r="E18">
        <v>9.5187141161092061E-5</v>
      </c>
      <c r="F18">
        <v>10747.618410335828</v>
      </c>
      <c r="G18">
        <v>31587.431544296978</v>
      </c>
      <c r="H18">
        <v>10747.618410335828</v>
      </c>
      <c r="I18">
        <v>31587.431544296978</v>
      </c>
      <c r="K18" s="13" t="s">
        <v>2</v>
      </c>
      <c r="L18" s="13">
        <f>MAX(B20:B22)-MIN(B20:B22)</f>
        <v>78637.106657677839</v>
      </c>
    </row>
    <row r="19" spans="1:12" x14ac:dyDescent="0.4">
      <c r="A19" s="10" t="s">
        <v>18</v>
      </c>
      <c r="B19" s="10">
        <v>0</v>
      </c>
      <c r="K19" s="13" t="s">
        <v>86</v>
      </c>
      <c r="L19" s="13">
        <f>MAX(B23:B25)-MIN(B23:B25)</f>
        <v>16859.755751987148</v>
      </c>
    </row>
    <row r="20" spans="1:12" x14ac:dyDescent="0.4">
      <c r="A20" t="s">
        <v>19</v>
      </c>
      <c r="B20">
        <v>-78637.106657677839</v>
      </c>
      <c r="C20">
        <v>6220.1234412751619</v>
      </c>
      <c r="D20">
        <v>-12.642370750371599</v>
      </c>
      <c r="E20">
        <v>4.0887515183412971E-25</v>
      </c>
      <c r="F20">
        <v>-90931.647558089768</v>
      </c>
      <c r="G20">
        <v>-66342.565757265911</v>
      </c>
      <c r="H20">
        <v>-90931.647558089768</v>
      </c>
      <c r="I20">
        <v>-66342.565757265911</v>
      </c>
    </row>
    <row r="21" spans="1:12" x14ac:dyDescent="0.4">
      <c r="A21" t="s">
        <v>21</v>
      </c>
      <c r="B21">
        <v>-63183.177338660054</v>
      </c>
      <c r="C21">
        <v>4811.5380776280363</v>
      </c>
      <c r="D21">
        <v>-13.131596657717344</v>
      </c>
      <c r="E21">
        <v>2.1508893913569842E-26</v>
      </c>
      <c r="F21">
        <v>-72693.543531193369</v>
      </c>
      <c r="G21">
        <v>-53672.81114612674</v>
      </c>
      <c r="H21">
        <v>-72693.543531193369</v>
      </c>
      <c r="I21">
        <v>-53672.81114612674</v>
      </c>
    </row>
    <row r="22" spans="1:12" x14ac:dyDescent="0.4">
      <c r="A22" s="10" t="s">
        <v>24</v>
      </c>
      <c r="B22" s="10">
        <v>0</v>
      </c>
    </row>
    <row r="23" spans="1:12" x14ac:dyDescent="0.4">
      <c r="A23" t="s">
        <v>4</v>
      </c>
      <c r="B23">
        <v>-16859.755751987148</v>
      </c>
      <c r="C23">
        <v>5014.6794045701572</v>
      </c>
      <c r="D23">
        <v>-3.3620804824774861</v>
      </c>
      <c r="E23">
        <v>9.9095745742131393E-4</v>
      </c>
      <c r="F23">
        <v>-26771.646026193965</v>
      </c>
      <c r="G23">
        <v>-6947.8654777803313</v>
      </c>
      <c r="H23">
        <v>-26771.646026193965</v>
      </c>
      <c r="I23">
        <v>-6947.8654777803313</v>
      </c>
    </row>
    <row r="24" spans="1:12" ht="19.5" thickBot="1" x14ac:dyDescent="0.45">
      <c r="A24" s="5" t="s">
        <v>5</v>
      </c>
      <c r="B24" s="5">
        <v>-16291.380688264302</v>
      </c>
      <c r="C24" s="5">
        <v>4732.1224196181111</v>
      </c>
      <c r="D24" s="5">
        <v>-3.4427217311041245</v>
      </c>
      <c r="E24" s="5">
        <v>7.5425264228670946E-4</v>
      </c>
      <c r="F24" s="5">
        <v>-25644.775871338679</v>
      </c>
      <c r="G24" s="5">
        <v>-6937.9855051899267</v>
      </c>
      <c r="H24" s="5">
        <v>-25644.775871338679</v>
      </c>
      <c r="I24" s="5">
        <v>-6937.9855051899267</v>
      </c>
    </row>
    <row r="25" spans="1:12" x14ac:dyDescent="0.4">
      <c r="A25" s="10" t="s">
        <v>26</v>
      </c>
      <c r="B25" s="10">
        <v>0</v>
      </c>
      <c r="F25" t="s">
        <v>82</v>
      </c>
      <c r="G25" t="s">
        <v>83</v>
      </c>
    </row>
    <row r="26" spans="1:12" x14ac:dyDescent="0.4">
      <c r="C26" t="s">
        <v>81</v>
      </c>
      <c r="E26" t="s">
        <v>78</v>
      </c>
      <c r="F26">
        <f>COUNTIF($E$31:$E$180,E26)</f>
        <v>7</v>
      </c>
      <c r="G26" s="9">
        <f>F26/$B$8</f>
        <v>4.6666666666666669E-2</v>
      </c>
    </row>
    <row r="27" spans="1:12" x14ac:dyDescent="0.4">
      <c r="E27" t="s">
        <v>79</v>
      </c>
      <c r="F27">
        <f t="shared" ref="F27:F28" si="0">COUNTIF($E$31:$E$180,E27)</f>
        <v>1</v>
      </c>
      <c r="G27" s="9">
        <f t="shared" ref="G27:G28" si="1">F27/$B$8</f>
        <v>6.6666666666666671E-3</v>
      </c>
    </row>
    <row r="28" spans="1:12" x14ac:dyDescent="0.4">
      <c r="A28" t="s">
        <v>73</v>
      </c>
      <c r="E28" t="s">
        <v>80</v>
      </c>
      <c r="F28">
        <f t="shared" si="0"/>
        <v>0</v>
      </c>
      <c r="G28" s="9">
        <f t="shared" si="1"/>
        <v>0</v>
      </c>
    </row>
    <row r="29" spans="1:12" ht="19.5" thickBot="1" x14ac:dyDescent="0.45"/>
    <row r="30" spans="1:12" x14ac:dyDescent="0.4">
      <c r="A30" s="6" t="s">
        <v>74</v>
      </c>
      <c r="B30" s="6" t="s">
        <v>75</v>
      </c>
      <c r="C30" s="6" t="s">
        <v>58</v>
      </c>
      <c r="D30" s="6" t="s">
        <v>76</v>
      </c>
      <c r="E30" s="8" t="s">
        <v>77</v>
      </c>
    </row>
    <row r="31" spans="1:12" x14ac:dyDescent="0.4">
      <c r="A31">
        <v>1</v>
      </c>
      <c r="B31">
        <v>117206.90984814911</v>
      </c>
      <c r="C31">
        <v>29813.090151850891</v>
      </c>
      <c r="D31">
        <v>1.4542572433083443</v>
      </c>
      <c r="E31">
        <f>ABS(D31)</f>
        <v>1.4542572433083443</v>
      </c>
    </row>
    <row r="32" spans="1:12" x14ac:dyDescent="0.4">
      <c r="A32">
        <v>2</v>
      </c>
      <c r="B32">
        <v>54023.732509489048</v>
      </c>
      <c r="C32">
        <v>14276.267490510952</v>
      </c>
      <c r="D32">
        <v>0.6963842157836182</v>
      </c>
      <c r="E32">
        <f t="shared" ref="E32:E95" si="2">ABS(D32)</f>
        <v>0.6963842157836182</v>
      </c>
    </row>
    <row r="33" spans="1:5" x14ac:dyDescent="0.4">
      <c r="A33">
        <v>3</v>
      </c>
      <c r="B33">
        <v>38001.428126748418</v>
      </c>
      <c r="C33">
        <v>17498.571873251582</v>
      </c>
      <c r="D33">
        <v>0.85356548967628298</v>
      </c>
      <c r="E33">
        <f t="shared" si="2"/>
        <v>0.85356548967628298</v>
      </c>
    </row>
    <row r="34" spans="1:5" x14ac:dyDescent="0.4">
      <c r="A34">
        <v>4</v>
      </c>
      <c r="B34">
        <v>54861.183878735566</v>
      </c>
      <c r="C34">
        <v>-1291.1838787355664</v>
      </c>
      <c r="D34">
        <v>-6.2982854126498053E-2</v>
      </c>
      <c r="E34">
        <f t="shared" si="2"/>
        <v>6.2982854126498053E-2</v>
      </c>
    </row>
    <row r="35" spans="1:5" x14ac:dyDescent="0.4">
      <c r="A35">
        <v>5</v>
      </c>
      <c r="B35">
        <v>133498.29053641341</v>
      </c>
      <c r="C35">
        <v>781.70946358659421</v>
      </c>
      <c r="D35">
        <v>3.8131124408548052E-2</v>
      </c>
      <c r="E35">
        <f t="shared" si="2"/>
        <v>3.8131124408548052E-2</v>
      </c>
    </row>
    <row r="36" spans="1:5" x14ac:dyDescent="0.4">
      <c r="A36">
        <v>6</v>
      </c>
      <c r="B36">
        <v>133498.29053641341</v>
      </c>
      <c r="C36">
        <v>-18108.290536413406</v>
      </c>
      <c r="D36">
        <v>-0.88330704876214361</v>
      </c>
      <c r="E36">
        <f t="shared" si="2"/>
        <v>0.88330704876214361</v>
      </c>
    </row>
    <row r="37" spans="1:5" x14ac:dyDescent="0.4">
      <c r="A37">
        <v>7</v>
      </c>
      <c r="B37">
        <v>116638.53478442626</v>
      </c>
      <c r="C37">
        <v>17631.465215573742</v>
      </c>
      <c r="D37">
        <v>0.86004791416415372</v>
      </c>
      <c r="E37">
        <f t="shared" si="2"/>
        <v>0.86004791416415372</v>
      </c>
    </row>
    <row r="38" spans="1:5" x14ac:dyDescent="0.4">
      <c r="A38">
        <v>8</v>
      </c>
      <c r="B38">
        <v>16833.903149432022</v>
      </c>
      <c r="C38">
        <v>666.09685056797753</v>
      </c>
      <c r="D38">
        <v>3.249163923462723E-2</v>
      </c>
      <c r="E38">
        <f t="shared" si="2"/>
        <v>3.249163923462723E-2</v>
      </c>
    </row>
    <row r="39" spans="1:5" x14ac:dyDescent="0.4">
      <c r="A39">
        <v>9</v>
      </c>
      <c r="B39">
        <v>54023.732509489048</v>
      </c>
      <c r="C39">
        <v>8996.2674905109525</v>
      </c>
      <c r="D39">
        <v>0.43883029549027502</v>
      </c>
      <c r="E39">
        <f t="shared" si="2"/>
        <v>0.43883029549027502</v>
      </c>
    </row>
    <row r="40" spans="1:5" x14ac:dyDescent="0.4">
      <c r="A40">
        <v>10</v>
      </c>
      <c r="B40">
        <v>133498.29053641341</v>
      </c>
      <c r="C40">
        <v>-21458.290536413406</v>
      </c>
      <c r="D40">
        <v>-1.0467172065240185</v>
      </c>
      <c r="E40">
        <f t="shared" si="2"/>
        <v>1.0467172065240185</v>
      </c>
    </row>
    <row r="41" spans="1:5" x14ac:dyDescent="0.4">
      <c r="A41">
        <v>11</v>
      </c>
      <c r="B41">
        <v>133498.29053641341</v>
      </c>
      <c r="C41">
        <v>48741.709463586594</v>
      </c>
      <c r="D41">
        <v>2.3775792337397483</v>
      </c>
      <c r="E41">
        <f t="shared" si="2"/>
        <v>2.3775792337397483</v>
      </c>
    </row>
    <row r="42" spans="1:5" x14ac:dyDescent="0.4">
      <c r="A42">
        <v>12</v>
      </c>
      <c r="B42">
        <v>70315.113197753351</v>
      </c>
      <c r="C42">
        <v>28134.886802246649</v>
      </c>
      <c r="D42">
        <v>1.3723959077515275</v>
      </c>
      <c r="E42">
        <f t="shared" si="2"/>
        <v>1.3723959077515275</v>
      </c>
    </row>
    <row r="43" spans="1:5" x14ac:dyDescent="0.4">
      <c r="A43">
        <v>13</v>
      </c>
      <c r="B43">
        <v>54023.732509489048</v>
      </c>
      <c r="C43">
        <v>7196.2674905109525</v>
      </c>
      <c r="D43">
        <v>0.35102782266299892</v>
      </c>
      <c r="E43">
        <f t="shared" si="2"/>
        <v>0.35102782266299892</v>
      </c>
    </row>
    <row r="44" spans="1:5" x14ac:dyDescent="0.4">
      <c r="A44">
        <v>14</v>
      </c>
      <c r="B44">
        <v>53455.357445766203</v>
      </c>
      <c r="C44">
        <v>-875.35744576620345</v>
      </c>
      <c r="D44">
        <v>-4.2699193525578258E-2</v>
      </c>
      <c r="E44">
        <f t="shared" si="2"/>
        <v>4.2699193525578258E-2</v>
      </c>
    </row>
    <row r="45" spans="1:5" x14ac:dyDescent="0.4">
      <c r="A45">
        <v>15</v>
      </c>
      <c r="B45">
        <v>32287.832468449807</v>
      </c>
      <c r="C45">
        <v>-16757.832468449807</v>
      </c>
      <c r="D45">
        <v>-0.81743284997506049</v>
      </c>
      <c r="E45">
        <f t="shared" si="2"/>
        <v>0.81743284997506049</v>
      </c>
    </row>
    <row r="46" spans="1:5" x14ac:dyDescent="0.4">
      <c r="A46">
        <v>16</v>
      </c>
      <c r="B46">
        <v>133498.29053641341</v>
      </c>
      <c r="C46">
        <v>2701.7094635865942</v>
      </c>
      <c r="D46">
        <v>0.13178709542430919</v>
      </c>
      <c r="E46">
        <f t="shared" si="2"/>
        <v>0.13178709542430919</v>
      </c>
    </row>
    <row r="47" spans="1:5" x14ac:dyDescent="0.4">
      <c r="A47">
        <v>17</v>
      </c>
      <c r="B47">
        <v>33693.65890141917</v>
      </c>
      <c r="C47">
        <v>-13803.65890141917</v>
      </c>
      <c r="D47">
        <v>-0.67333076978269124</v>
      </c>
      <c r="E47">
        <f t="shared" si="2"/>
        <v>0.67333076978269124</v>
      </c>
    </row>
    <row r="48" spans="1:5" x14ac:dyDescent="0.4">
      <c r="A48">
        <v>18</v>
      </c>
      <c r="B48">
        <v>133498.29053641341</v>
      </c>
      <c r="C48">
        <v>-49648.290536413406</v>
      </c>
      <c r="D48">
        <v>-2.4218014893023034</v>
      </c>
      <c r="E48">
        <f t="shared" si="2"/>
        <v>2.4218014893023034</v>
      </c>
    </row>
    <row r="49" spans="1:5" x14ac:dyDescent="0.4">
      <c r="A49">
        <v>19</v>
      </c>
      <c r="B49">
        <v>38569.803190471262</v>
      </c>
      <c r="C49">
        <v>-4049.8031904712625</v>
      </c>
      <c r="D49">
        <v>-0.1975459636595383</v>
      </c>
      <c r="E49">
        <f t="shared" si="2"/>
        <v>0.1975459636595383</v>
      </c>
    </row>
    <row r="50" spans="1:5" x14ac:dyDescent="0.4">
      <c r="A50">
        <v>20</v>
      </c>
      <c r="B50">
        <v>53455.357445766203</v>
      </c>
      <c r="C50">
        <v>13364.642554233797</v>
      </c>
      <c r="D50">
        <v>0.65191592484131689</v>
      </c>
      <c r="E50">
        <f t="shared" si="2"/>
        <v>0.65191592484131689</v>
      </c>
    </row>
    <row r="51" spans="1:5" x14ac:dyDescent="0.4">
      <c r="A51">
        <v>21</v>
      </c>
      <c r="B51">
        <v>38001.428126748418</v>
      </c>
      <c r="C51">
        <v>8188.5718732515816</v>
      </c>
      <c r="D51">
        <v>0.39943158855298283</v>
      </c>
      <c r="E51">
        <f t="shared" si="2"/>
        <v>0.39943158855298283</v>
      </c>
    </row>
    <row r="52" spans="1:5" x14ac:dyDescent="0.4">
      <c r="A52">
        <v>22</v>
      </c>
      <c r="B52">
        <v>133498.29053641341</v>
      </c>
      <c r="C52">
        <v>42261.709463586594</v>
      </c>
      <c r="D52">
        <v>2.0614903315615543</v>
      </c>
      <c r="E52">
        <f t="shared" si="2"/>
        <v>2.0614903315615543</v>
      </c>
    </row>
    <row r="53" spans="1:5" x14ac:dyDescent="0.4">
      <c r="A53">
        <v>23</v>
      </c>
      <c r="B53">
        <v>32856.207532172652</v>
      </c>
      <c r="C53">
        <v>-18686.207532172652</v>
      </c>
      <c r="D53">
        <v>-0.91149734949357264</v>
      </c>
      <c r="E53">
        <f t="shared" si="2"/>
        <v>0.91149734949357264</v>
      </c>
    </row>
    <row r="54" spans="1:5" x14ac:dyDescent="0.4">
      <c r="A54">
        <v>24</v>
      </c>
      <c r="B54">
        <v>16833.903149432022</v>
      </c>
      <c r="C54">
        <v>-1963.9031494320225</v>
      </c>
      <c r="D54">
        <v>-9.5797529396337247E-2</v>
      </c>
      <c r="E54">
        <f t="shared" si="2"/>
        <v>9.5797529396337247E-2</v>
      </c>
    </row>
    <row r="55" spans="1:5" x14ac:dyDescent="0.4">
      <c r="A55">
        <v>25</v>
      </c>
      <c r="B55">
        <v>133498.29053641341</v>
      </c>
      <c r="C55">
        <v>-35848.290536413406</v>
      </c>
      <c r="D55">
        <v>-1.7486491976265199</v>
      </c>
      <c r="E55">
        <f t="shared" si="2"/>
        <v>1.7486491976265199</v>
      </c>
    </row>
    <row r="56" spans="1:5" x14ac:dyDescent="0.4">
      <c r="A56">
        <v>26</v>
      </c>
      <c r="B56">
        <v>17402.278213154867</v>
      </c>
      <c r="C56">
        <v>32787.721786845133</v>
      </c>
      <c r="D56">
        <v>1.5993572506987541</v>
      </c>
      <c r="E56">
        <f t="shared" si="2"/>
        <v>1.5993572506987541</v>
      </c>
    </row>
    <row r="57" spans="1:5" x14ac:dyDescent="0.4">
      <c r="A57">
        <v>27</v>
      </c>
      <c r="B57">
        <v>16833.903149432022</v>
      </c>
      <c r="C57">
        <v>-2423.9031494320225</v>
      </c>
      <c r="D57">
        <v>-0.11823593911886336</v>
      </c>
      <c r="E57">
        <f t="shared" si="2"/>
        <v>0.11823593911886336</v>
      </c>
    </row>
    <row r="58" spans="1:5" x14ac:dyDescent="0.4">
      <c r="A58">
        <v>28</v>
      </c>
      <c r="B58">
        <v>38569.803190471262</v>
      </c>
      <c r="C58">
        <v>-14099.803190471262</v>
      </c>
      <c r="D58">
        <v>-0.68777643694516311</v>
      </c>
      <c r="E58">
        <f t="shared" si="2"/>
        <v>0.68777643694516311</v>
      </c>
    </row>
    <row r="59" spans="1:5" x14ac:dyDescent="0.4">
      <c r="A59">
        <v>29</v>
      </c>
      <c r="B59">
        <v>17402.278213154867</v>
      </c>
      <c r="C59">
        <v>-792.27821315486653</v>
      </c>
      <c r="D59">
        <v>-3.864665904565167E-2</v>
      </c>
      <c r="E59">
        <f t="shared" si="2"/>
        <v>3.864665904565167E-2</v>
      </c>
    </row>
    <row r="60" spans="1:5" x14ac:dyDescent="0.4">
      <c r="A60">
        <v>30</v>
      </c>
      <c r="B60">
        <v>17402.278213154867</v>
      </c>
      <c r="C60">
        <v>-4312.2782131548665</v>
      </c>
      <c r="D60">
        <v>-0.21034927257454711</v>
      </c>
      <c r="E60">
        <f t="shared" si="2"/>
        <v>0.21034927257454711</v>
      </c>
    </row>
    <row r="61" spans="1:5" x14ac:dyDescent="0.4">
      <c r="A61">
        <v>31</v>
      </c>
      <c r="B61">
        <v>133498.29053641341</v>
      </c>
      <c r="C61">
        <v>37741.709463586594</v>
      </c>
      <c r="D61">
        <v>1.84100856646195</v>
      </c>
      <c r="E61">
        <f t="shared" si="2"/>
        <v>1.84100856646195</v>
      </c>
    </row>
    <row r="62" spans="1:5" x14ac:dyDescent="0.4">
      <c r="A62">
        <v>32</v>
      </c>
      <c r="B62">
        <v>53455.357445766203</v>
      </c>
      <c r="C62">
        <v>32184.642554233797</v>
      </c>
      <c r="D62">
        <v>1.5699395574020589</v>
      </c>
      <c r="E62">
        <f t="shared" si="2"/>
        <v>1.5699395574020589</v>
      </c>
    </row>
    <row r="63" spans="1:5" x14ac:dyDescent="0.4">
      <c r="A63">
        <v>33</v>
      </c>
      <c r="B63">
        <v>32856.207532172652</v>
      </c>
      <c r="C63">
        <v>-66.207532172651554</v>
      </c>
      <c r="D63">
        <v>-3.2295472469723581E-3</v>
      </c>
      <c r="E63">
        <f t="shared" si="2"/>
        <v>3.2295472469723581E-3</v>
      </c>
    </row>
    <row r="64" spans="1:5" x14ac:dyDescent="0.4">
      <c r="A64">
        <v>34</v>
      </c>
      <c r="B64">
        <v>54023.732509489048</v>
      </c>
      <c r="C64">
        <v>6516.2674905109525</v>
      </c>
      <c r="D64">
        <v>0.31785799959491684</v>
      </c>
      <c r="E64">
        <f t="shared" si="2"/>
        <v>0.31785799959491684</v>
      </c>
    </row>
    <row r="65" spans="1:5" x14ac:dyDescent="0.4">
      <c r="A65">
        <v>35</v>
      </c>
      <c r="B65">
        <v>133498.29053641341</v>
      </c>
      <c r="C65">
        <v>-18508.290536413406</v>
      </c>
      <c r="D65">
        <v>-0.90281870939042719</v>
      </c>
      <c r="E65">
        <f t="shared" si="2"/>
        <v>0.90281870939042719</v>
      </c>
    </row>
    <row r="66" spans="1:5" x14ac:dyDescent="0.4">
      <c r="A66">
        <v>36</v>
      </c>
      <c r="B66">
        <v>32287.832468449807</v>
      </c>
      <c r="C66">
        <v>-19337.832468449807</v>
      </c>
      <c r="D66">
        <v>-0.9432830610274896</v>
      </c>
      <c r="E66">
        <f t="shared" si="2"/>
        <v>0.9432830610274896</v>
      </c>
    </row>
    <row r="67" spans="1:5" x14ac:dyDescent="0.4">
      <c r="A67">
        <v>37</v>
      </c>
      <c r="B67">
        <v>133498.29053641341</v>
      </c>
      <c r="C67">
        <v>-33798.290536413406</v>
      </c>
      <c r="D67">
        <v>-1.6486519369065666</v>
      </c>
      <c r="E67">
        <f t="shared" si="2"/>
        <v>1.6486519369065666</v>
      </c>
    </row>
    <row r="68" spans="1:5" x14ac:dyDescent="0.4">
      <c r="A68">
        <v>38</v>
      </c>
      <c r="B68">
        <v>16833.903149432022</v>
      </c>
      <c r="C68">
        <v>-5903.9031494320225</v>
      </c>
      <c r="D68">
        <v>-0.28798738658493045</v>
      </c>
      <c r="E68">
        <f t="shared" si="2"/>
        <v>0.28798738658493045</v>
      </c>
    </row>
    <row r="69" spans="1:5" x14ac:dyDescent="0.4">
      <c r="A69">
        <v>39</v>
      </c>
      <c r="B69">
        <v>133498.29053641341</v>
      </c>
      <c r="C69">
        <v>49501.709463586594</v>
      </c>
      <c r="D69">
        <v>2.4146513889334873</v>
      </c>
      <c r="E69">
        <f t="shared" si="2"/>
        <v>2.4146513889334873</v>
      </c>
    </row>
    <row r="70" spans="1:5" x14ac:dyDescent="0.4">
      <c r="A70">
        <v>40</v>
      </c>
      <c r="B70">
        <v>70315.113197753351</v>
      </c>
      <c r="C70">
        <v>-24965.113197753351</v>
      </c>
      <c r="D70">
        <v>-1.2177770406531165</v>
      </c>
      <c r="E70">
        <f t="shared" si="2"/>
        <v>1.2177770406531165</v>
      </c>
    </row>
    <row r="71" spans="1:5" x14ac:dyDescent="0.4">
      <c r="A71">
        <v>41</v>
      </c>
      <c r="B71">
        <v>16833.903149432022</v>
      </c>
      <c r="C71">
        <v>-11783.903149432022</v>
      </c>
      <c r="D71">
        <v>-0.57480879782069894</v>
      </c>
      <c r="E71">
        <f t="shared" si="2"/>
        <v>0.57480879782069894</v>
      </c>
    </row>
    <row r="72" spans="1:5" x14ac:dyDescent="0.4">
      <c r="A72">
        <v>42</v>
      </c>
      <c r="B72">
        <v>70315.113197753351</v>
      </c>
      <c r="C72">
        <v>-11165.113197753351</v>
      </c>
      <c r="D72">
        <v>-0.54462474897733337</v>
      </c>
      <c r="E72">
        <f t="shared" si="2"/>
        <v>0.54462474897733337</v>
      </c>
    </row>
    <row r="73" spans="1:5" x14ac:dyDescent="0.4">
      <c r="A73">
        <v>43</v>
      </c>
      <c r="B73">
        <v>54023.732509489048</v>
      </c>
      <c r="C73">
        <v>216.26749051095248</v>
      </c>
      <c r="D73">
        <v>1.0549344699450606E-2</v>
      </c>
      <c r="E73">
        <f t="shared" si="2"/>
        <v>1.0549344699450606E-2</v>
      </c>
    </row>
    <row r="74" spans="1:5" x14ac:dyDescent="0.4">
      <c r="A74">
        <v>44</v>
      </c>
      <c r="B74">
        <v>117206.90984814911</v>
      </c>
      <c r="C74">
        <v>-19316.909848149109</v>
      </c>
      <c r="D74">
        <v>-0.94226247336058544</v>
      </c>
      <c r="E74">
        <f t="shared" si="2"/>
        <v>0.94226247336058544</v>
      </c>
    </row>
    <row r="75" spans="1:5" x14ac:dyDescent="0.4">
      <c r="A75">
        <v>45</v>
      </c>
      <c r="B75">
        <v>38001.428126748418</v>
      </c>
      <c r="C75">
        <v>-26581.428126748418</v>
      </c>
      <c r="D75">
        <v>-1.2966195115605665</v>
      </c>
      <c r="E75">
        <f t="shared" si="2"/>
        <v>1.2966195115605665</v>
      </c>
    </row>
    <row r="76" spans="1:5" x14ac:dyDescent="0.4">
      <c r="A76">
        <v>46</v>
      </c>
      <c r="B76">
        <v>38569.803190471262</v>
      </c>
      <c r="C76">
        <v>-24679.803190471262</v>
      </c>
      <c r="D76">
        <v>-1.2038598605632636</v>
      </c>
      <c r="E76">
        <f t="shared" si="2"/>
        <v>1.2038598605632636</v>
      </c>
    </row>
    <row r="77" spans="1:5" x14ac:dyDescent="0.4">
      <c r="A77">
        <v>47</v>
      </c>
      <c r="B77">
        <v>133498.29053641341</v>
      </c>
      <c r="C77">
        <v>6381.7094635865942</v>
      </c>
      <c r="D77">
        <v>0.31129437320451803</v>
      </c>
      <c r="E77">
        <f t="shared" si="2"/>
        <v>0.31129437320451803</v>
      </c>
    </row>
    <row r="78" spans="1:5" x14ac:dyDescent="0.4">
      <c r="A78">
        <v>48</v>
      </c>
      <c r="B78">
        <v>133498.29053641341</v>
      </c>
      <c r="C78">
        <v>13211.709463586594</v>
      </c>
      <c r="D78">
        <v>0.64445597843246005</v>
      </c>
      <c r="E78">
        <f t="shared" si="2"/>
        <v>0.64445597843246005</v>
      </c>
    </row>
    <row r="79" spans="1:5" x14ac:dyDescent="0.4">
      <c r="A79">
        <v>49</v>
      </c>
      <c r="B79">
        <v>133498.29053641341</v>
      </c>
      <c r="C79">
        <v>36171.709463586594</v>
      </c>
      <c r="D79">
        <v>1.764425298495937</v>
      </c>
      <c r="E79">
        <f t="shared" si="2"/>
        <v>1.764425298495937</v>
      </c>
    </row>
    <row r="80" spans="1:5" x14ac:dyDescent="0.4">
      <c r="A80">
        <v>50</v>
      </c>
      <c r="B80">
        <v>17402.278213154867</v>
      </c>
      <c r="C80">
        <v>-9252.2782131548665</v>
      </c>
      <c r="D80">
        <v>-0.45131828133384921</v>
      </c>
      <c r="E80">
        <f t="shared" si="2"/>
        <v>0.45131828133384921</v>
      </c>
    </row>
    <row r="81" spans="1:5" x14ac:dyDescent="0.4">
      <c r="A81">
        <v>51</v>
      </c>
      <c r="B81">
        <v>117206.90984814911</v>
      </c>
      <c r="C81">
        <v>-30356.909848149109</v>
      </c>
      <c r="D81">
        <v>-1.4807843067012121</v>
      </c>
      <c r="E81">
        <f t="shared" si="2"/>
        <v>1.4807843067012121</v>
      </c>
    </row>
    <row r="82" spans="1:5" x14ac:dyDescent="0.4">
      <c r="A82">
        <v>52</v>
      </c>
      <c r="B82">
        <v>54023.732509489048</v>
      </c>
      <c r="C82">
        <v>-5473.7325094890475</v>
      </c>
      <c r="D82">
        <v>-0.26700402773788318</v>
      </c>
      <c r="E82">
        <f t="shared" si="2"/>
        <v>0.26700402773788318</v>
      </c>
    </row>
    <row r="83" spans="1:5" x14ac:dyDescent="0.4">
      <c r="A83">
        <v>53</v>
      </c>
      <c r="B83">
        <v>54023.732509489048</v>
      </c>
      <c r="C83">
        <v>30166.267490510952</v>
      </c>
      <c r="D83">
        <v>1.471484934242183</v>
      </c>
      <c r="E83">
        <f t="shared" si="2"/>
        <v>1.471484934242183</v>
      </c>
    </row>
    <row r="84" spans="1:5" x14ac:dyDescent="0.4">
      <c r="A84">
        <v>54</v>
      </c>
      <c r="B84">
        <v>70315.113197753351</v>
      </c>
      <c r="C84">
        <v>2794.8868022466486</v>
      </c>
      <c r="D84">
        <v>0.13633220694976325</v>
      </c>
      <c r="E84">
        <f t="shared" si="2"/>
        <v>0.13633220694976325</v>
      </c>
    </row>
    <row r="85" spans="1:5" x14ac:dyDescent="0.4">
      <c r="A85">
        <v>55</v>
      </c>
      <c r="B85">
        <v>53455.357445766203</v>
      </c>
      <c r="C85">
        <v>11144.642554233797</v>
      </c>
      <c r="D85">
        <v>0.54362620835434305</v>
      </c>
      <c r="E85">
        <f t="shared" si="2"/>
        <v>0.54362620835434305</v>
      </c>
    </row>
    <row r="86" spans="1:5" x14ac:dyDescent="0.4">
      <c r="A86">
        <v>56</v>
      </c>
      <c r="B86">
        <v>54023.732509489048</v>
      </c>
      <c r="C86">
        <v>-5643.7325094890475</v>
      </c>
      <c r="D86">
        <v>-0.27529648350490371</v>
      </c>
      <c r="E86">
        <f t="shared" si="2"/>
        <v>0.27529648350490371</v>
      </c>
    </row>
    <row r="87" spans="1:5" x14ac:dyDescent="0.4">
      <c r="A87">
        <v>57</v>
      </c>
      <c r="B87">
        <v>17402.278213154867</v>
      </c>
      <c r="C87">
        <v>-1262.2782131548665</v>
      </c>
      <c r="D87">
        <v>-6.1572860283884867E-2</v>
      </c>
      <c r="E87">
        <f t="shared" si="2"/>
        <v>6.1572860283884867E-2</v>
      </c>
    </row>
    <row r="88" spans="1:5" x14ac:dyDescent="0.4">
      <c r="A88">
        <v>58</v>
      </c>
      <c r="B88">
        <v>38001.428126748418</v>
      </c>
      <c r="C88">
        <v>-21091.428126748418</v>
      </c>
      <c r="D88">
        <v>-1.0288219694373746</v>
      </c>
      <c r="E88">
        <f t="shared" si="2"/>
        <v>1.0288219694373746</v>
      </c>
    </row>
    <row r="89" spans="1:5" x14ac:dyDescent="0.4">
      <c r="A89">
        <v>59</v>
      </c>
      <c r="B89">
        <v>53455.357445766203</v>
      </c>
      <c r="C89">
        <v>-2085.3574457662035</v>
      </c>
      <c r="D89">
        <v>-0.10172196692613607</v>
      </c>
      <c r="E89">
        <f t="shared" si="2"/>
        <v>0.10172196692613607</v>
      </c>
    </row>
    <row r="90" spans="1:5" x14ac:dyDescent="0.4">
      <c r="A90">
        <v>60</v>
      </c>
      <c r="B90">
        <v>17402.278213154867</v>
      </c>
      <c r="C90">
        <v>9237.7217868451335</v>
      </c>
      <c r="D90">
        <v>0.45060823120855886</v>
      </c>
      <c r="E90">
        <f t="shared" si="2"/>
        <v>0.45060823120855886</v>
      </c>
    </row>
    <row r="91" spans="1:5" x14ac:dyDescent="0.4">
      <c r="A91">
        <v>61</v>
      </c>
      <c r="B91">
        <v>32856.207532172652</v>
      </c>
      <c r="C91">
        <v>7303.7924678273484</v>
      </c>
      <c r="D91">
        <v>0.35627279982915244</v>
      </c>
      <c r="E91">
        <f t="shared" si="2"/>
        <v>0.35627279982915244</v>
      </c>
    </row>
    <row r="92" spans="1:5" x14ac:dyDescent="0.4">
      <c r="A92">
        <v>62</v>
      </c>
      <c r="B92">
        <v>133498.29053641341</v>
      </c>
      <c r="C92">
        <v>371.70946358659421</v>
      </c>
      <c r="D92">
        <v>1.8131672264557391E-2</v>
      </c>
      <c r="E92">
        <f t="shared" si="2"/>
        <v>1.8131672264557391E-2</v>
      </c>
    </row>
    <row r="93" spans="1:5" x14ac:dyDescent="0.4">
      <c r="A93">
        <v>63</v>
      </c>
      <c r="B93">
        <v>53455.357445766203</v>
      </c>
      <c r="C93">
        <v>16524.642554233797</v>
      </c>
      <c r="D93">
        <v>0.8060580438047571</v>
      </c>
      <c r="E93">
        <f t="shared" si="2"/>
        <v>0.8060580438047571</v>
      </c>
    </row>
    <row r="94" spans="1:5" x14ac:dyDescent="0.4">
      <c r="A94">
        <v>64</v>
      </c>
      <c r="B94">
        <v>70315.113197753351</v>
      </c>
      <c r="C94">
        <v>-3945.1131977533514</v>
      </c>
      <c r="D94">
        <v>-0.19243927463681493</v>
      </c>
      <c r="E94">
        <f t="shared" si="2"/>
        <v>0.19243927463681493</v>
      </c>
    </row>
    <row r="95" spans="1:5" x14ac:dyDescent="0.4">
      <c r="A95">
        <v>65</v>
      </c>
      <c r="B95">
        <v>53455.357445766203</v>
      </c>
      <c r="C95">
        <v>5734.6425542337965</v>
      </c>
      <c r="D95">
        <v>0.27973099835680776</v>
      </c>
      <c r="E95">
        <f t="shared" si="2"/>
        <v>0.27973099835680776</v>
      </c>
    </row>
    <row r="96" spans="1:5" x14ac:dyDescent="0.4">
      <c r="A96">
        <v>66</v>
      </c>
      <c r="B96">
        <v>133498.29053641341</v>
      </c>
      <c r="C96">
        <v>-21518.290536413406</v>
      </c>
      <c r="D96">
        <v>-1.0496439556182611</v>
      </c>
      <c r="E96">
        <f t="shared" ref="E96:E159" si="3">ABS(D96)</f>
        <v>1.0496439556182611</v>
      </c>
    </row>
    <row r="97" spans="1:5" x14ac:dyDescent="0.4">
      <c r="A97">
        <v>67</v>
      </c>
      <c r="B97">
        <v>117206.90984814911</v>
      </c>
      <c r="C97">
        <v>-44096.909848149109</v>
      </c>
      <c r="D97">
        <v>-2.1510098492827527</v>
      </c>
      <c r="E97">
        <f t="shared" si="3"/>
        <v>2.1510098492827527</v>
      </c>
    </row>
    <row r="98" spans="1:5" x14ac:dyDescent="0.4">
      <c r="A98">
        <v>68</v>
      </c>
      <c r="B98">
        <v>54023.732509489048</v>
      </c>
      <c r="C98">
        <v>-1783.7325094890475</v>
      </c>
      <c r="D98">
        <v>-8.7008958441967252E-2</v>
      </c>
      <c r="E98">
        <f t="shared" si="3"/>
        <v>8.7008958441967252E-2</v>
      </c>
    </row>
    <row r="99" spans="1:5" x14ac:dyDescent="0.4">
      <c r="A99">
        <v>69</v>
      </c>
      <c r="B99">
        <v>116638.53478442626</v>
      </c>
      <c r="C99">
        <v>-17558.534784426258</v>
      </c>
      <c r="D99">
        <v>-0.8564904296090935</v>
      </c>
      <c r="E99">
        <f t="shared" si="3"/>
        <v>0.8564904296090935</v>
      </c>
    </row>
    <row r="100" spans="1:5" x14ac:dyDescent="0.4">
      <c r="A100">
        <v>70</v>
      </c>
      <c r="B100">
        <v>117206.90984814911</v>
      </c>
      <c r="C100">
        <v>-5826.9098481491092</v>
      </c>
      <c r="D100">
        <v>-0.28423171867172192</v>
      </c>
      <c r="E100">
        <f t="shared" si="3"/>
        <v>0.28423171867172192</v>
      </c>
    </row>
    <row r="101" spans="1:5" x14ac:dyDescent="0.4">
      <c r="A101">
        <v>71</v>
      </c>
      <c r="B101">
        <v>133498.29053641341</v>
      </c>
      <c r="C101">
        <v>11981.709463586594</v>
      </c>
      <c r="D101">
        <v>0.58445762200048801</v>
      </c>
      <c r="E101">
        <f t="shared" si="3"/>
        <v>0.58445762200048801</v>
      </c>
    </row>
    <row r="102" spans="1:5" x14ac:dyDescent="0.4">
      <c r="A102">
        <v>72</v>
      </c>
      <c r="B102">
        <v>17402.278213154867</v>
      </c>
      <c r="C102">
        <v>5387.7217868451335</v>
      </c>
      <c r="D102">
        <v>0.26280849766132952</v>
      </c>
      <c r="E102">
        <f t="shared" si="3"/>
        <v>0.26280849766132952</v>
      </c>
    </row>
    <row r="103" spans="1:5" x14ac:dyDescent="0.4">
      <c r="A103">
        <v>73</v>
      </c>
      <c r="B103">
        <v>16833.903149432022</v>
      </c>
      <c r="C103">
        <v>-6523.9031494320225</v>
      </c>
      <c r="D103">
        <v>-0.31823046055876997</v>
      </c>
      <c r="E103">
        <f t="shared" si="3"/>
        <v>0.31823046055876997</v>
      </c>
    </row>
    <row r="104" spans="1:5" x14ac:dyDescent="0.4">
      <c r="A104">
        <v>74</v>
      </c>
      <c r="B104">
        <v>17402.278213154867</v>
      </c>
      <c r="C104">
        <v>-9632.2782131548665</v>
      </c>
      <c r="D104">
        <v>-0.46985435893071859</v>
      </c>
      <c r="E104">
        <f t="shared" si="3"/>
        <v>0.46985435893071859</v>
      </c>
    </row>
    <row r="105" spans="1:5" x14ac:dyDescent="0.4">
      <c r="A105">
        <v>75</v>
      </c>
      <c r="B105">
        <v>16833.903149432022</v>
      </c>
      <c r="C105">
        <v>-5003.9031494320225</v>
      </c>
      <c r="D105">
        <v>-0.2440861501712924</v>
      </c>
      <c r="E105">
        <f t="shared" si="3"/>
        <v>0.2440861501712924</v>
      </c>
    </row>
    <row r="106" spans="1:5" x14ac:dyDescent="0.4">
      <c r="A106">
        <v>76</v>
      </c>
      <c r="B106">
        <v>53455.357445766203</v>
      </c>
      <c r="C106">
        <v>14754.642554233797</v>
      </c>
      <c r="D106">
        <v>0.71971894552460225</v>
      </c>
      <c r="E106">
        <f t="shared" si="3"/>
        <v>0.71971894552460225</v>
      </c>
    </row>
    <row r="107" spans="1:5" x14ac:dyDescent="0.4">
      <c r="A107">
        <v>77</v>
      </c>
      <c r="B107">
        <v>53455.357445766203</v>
      </c>
      <c r="C107">
        <v>-3085.3574457662035</v>
      </c>
      <c r="D107">
        <v>-0.150501118496845</v>
      </c>
      <c r="E107">
        <f t="shared" si="3"/>
        <v>0.150501118496845</v>
      </c>
    </row>
    <row r="108" spans="1:5" x14ac:dyDescent="0.4">
      <c r="A108">
        <v>78</v>
      </c>
      <c r="B108">
        <v>17402.278213154867</v>
      </c>
      <c r="C108">
        <v>10047.721786845133</v>
      </c>
      <c r="D108">
        <v>0.49011934398083312</v>
      </c>
      <c r="E108">
        <f t="shared" si="3"/>
        <v>0.49011934398083312</v>
      </c>
    </row>
    <row r="109" spans="1:5" x14ac:dyDescent="0.4">
      <c r="A109">
        <v>79</v>
      </c>
      <c r="B109">
        <v>16833.903149432022</v>
      </c>
      <c r="C109">
        <v>-4083.9031494320225</v>
      </c>
      <c r="D109">
        <v>-0.19920933072624017</v>
      </c>
      <c r="E109">
        <f t="shared" si="3"/>
        <v>0.19920933072624017</v>
      </c>
    </row>
    <row r="110" spans="1:5" x14ac:dyDescent="0.4">
      <c r="A110">
        <v>80</v>
      </c>
      <c r="B110">
        <v>133498.29053641341</v>
      </c>
      <c r="C110">
        <v>55281.709463586594</v>
      </c>
      <c r="D110">
        <v>2.6965948850121846</v>
      </c>
      <c r="E110">
        <f t="shared" si="3"/>
        <v>2.6965948850121846</v>
      </c>
    </row>
    <row r="111" spans="1:5" x14ac:dyDescent="0.4">
      <c r="A111">
        <v>81</v>
      </c>
      <c r="B111">
        <v>133498.29053641341</v>
      </c>
      <c r="C111">
        <v>-17788.290536413406</v>
      </c>
      <c r="D111">
        <v>-0.86769772025951675</v>
      </c>
      <c r="E111">
        <f t="shared" si="3"/>
        <v>0.86769772025951675</v>
      </c>
    </row>
    <row r="112" spans="1:5" x14ac:dyDescent="0.4">
      <c r="A112">
        <v>82</v>
      </c>
      <c r="B112">
        <v>70315.113197753351</v>
      </c>
      <c r="C112">
        <v>-19595.113197753351</v>
      </c>
      <c r="D112">
        <v>-0.95583299671840971</v>
      </c>
      <c r="E112">
        <f t="shared" si="3"/>
        <v>0.95583299671840971</v>
      </c>
    </row>
    <row r="113" spans="1:5" x14ac:dyDescent="0.4">
      <c r="A113">
        <v>83</v>
      </c>
      <c r="B113">
        <v>16833.903149432022</v>
      </c>
      <c r="C113">
        <v>10556.096850567978</v>
      </c>
      <c r="D113">
        <v>0.51491744826893859</v>
      </c>
      <c r="E113">
        <f t="shared" si="3"/>
        <v>0.51491744826893859</v>
      </c>
    </row>
    <row r="114" spans="1:5" x14ac:dyDescent="0.4">
      <c r="A114">
        <v>84</v>
      </c>
      <c r="B114">
        <v>53455.357445766203</v>
      </c>
      <c r="C114">
        <v>7984.6425542337965</v>
      </c>
      <c r="D114">
        <v>0.38948408939090284</v>
      </c>
      <c r="E114">
        <f t="shared" si="3"/>
        <v>0.38948408939090284</v>
      </c>
    </row>
    <row r="115" spans="1:5" x14ac:dyDescent="0.4">
      <c r="A115">
        <v>85</v>
      </c>
      <c r="B115">
        <v>17402.278213154867</v>
      </c>
      <c r="C115">
        <v>-2622.2782131548665</v>
      </c>
      <c r="D115">
        <v>-0.127912506420049</v>
      </c>
      <c r="E115">
        <f t="shared" si="3"/>
        <v>0.127912506420049</v>
      </c>
    </row>
    <row r="116" spans="1:5" x14ac:dyDescent="0.4">
      <c r="A116">
        <v>86</v>
      </c>
      <c r="B116">
        <v>70315.113197753351</v>
      </c>
      <c r="C116">
        <v>-10605.113197753351</v>
      </c>
      <c r="D116">
        <v>-0.51730842409773636</v>
      </c>
      <c r="E116">
        <f t="shared" si="3"/>
        <v>0.51730842409773636</v>
      </c>
    </row>
    <row r="117" spans="1:5" x14ac:dyDescent="0.4">
      <c r="A117">
        <v>87</v>
      </c>
      <c r="B117">
        <v>17402.278213154867</v>
      </c>
      <c r="C117">
        <v>-2212.2782131548665</v>
      </c>
      <c r="D117">
        <v>-0.10791305427605835</v>
      </c>
      <c r="E117">
        <f t="shared" si="3"/>
        <v>0.10791305427605835</v>
      </c>
    </row>
    <row r="118" spans="1:5" x14ac:dyDescent="0.4">
      <c r="A118">
        <v>88</v>
      </c>
      <c r="B118">
        <v>133498.29053641341</v>
      </c>
      <c r="C118">
        <v>-17058.290536413406</v>
      </c>
      <c r="D118">
        <v>-0.8320889396128992</v>
      </c>
      <c r="E118">
        <f t="shared" si="3"/>
        <v>0.8320889396128992</v>
      </c>
    </row>
    <row r="119" spans="1:5" x14ac:dyDescent="0.4">
      <c r="A119">
        <v>89</v>
      </c>
      <c r="B119">
        <v>17402.278213154867</v>
      </c>
      <c r="C119">
        <v>-6602.2782131548665</v>
      </c>
      <c r="D119">
        <v>-0.32205352967147055</v>
      </c>
      <c r="E119">
        <f t="shared" si="3"/>
        <v>0.32205352967147055</v>
      </c>
    </row>
    <row r="120" spans="1:5" x14ac:dyDescent="0.4">
      <c r="A120">
        <v>90</v>
      </c>
      <c r="B120">
        <v>70315.113197753351</v>
      </c>
      <c r="C120">
        <v>-27505.113197753351</v>
      </c>
      <c r="D120">
        <v>-1.3416760856427172</v>
      </c>
      <c r="E120">
        <f t="shared" si="3"/>
        <v>1.3416760856427172</v>
      </c>
    </row>
    <row r="121" spans="1:5" x14ac:dyDescent="0.4">
      <c r="A121">
        <v>91</v>
      </c>
      <c r="B121">
        <v>133498.29053641341</v>
      </c>
      <c r="C121">
        <v>-34398.290536413406</v>
      </c>
      <c r="D121">
        <v>-1.6779194278489922</v>
      </c>
      <c r="E121">
        <f t="shared" si="3"/>
        <v>1.6779194278489922</v>
      </c>
    </row>
    <row r="122" spans="1:5" x14ac:dyDescent="0.4">
      <c r="A122">
        <v>92</v>
      </c>
      <c r="B122">
        <v>70315.113197753351</v>
      </c>
      <c r="C122">
        <v>-34135.113197753351</v>
      </c>
      <c r="D122">
        <v>-1.6650818605565174</v>
      </c>
      <c r="E122">
        <f t="shared" si="3"/>
        <v>1.6650818605565174</v>
      </c>
    </row>
    <row r="123" spans="1:5" x14ac:dyDescent="0.4">
      <c r="A123">
        <v>93</v>
      </c>
      <c r="B123">
        <v>133498.29053641341</v>
      </c>
      <c r="C123">
        <v>15781.709463586594</v>
      </c>
      <c r="D123">
        <v>0.76981839796918194</v>
      </c>
      <c r="E123">
        <f t="shared" si="3"/>
        <v>0.76981839796918194</v>
      </c>
    </row>
    <row r="124" spans="1:5" x14ac:dyDescent="0.4">
      <c r="A124">
        <v>94</v>
      </c>
      <c r="B124">
        <v>133498.29053641341</v>
      </c>
      <c r="C124">
        <v>-21568.290536413406</v>
      </c>
      <c r="D124">
        <v>-1.0520829131967966</v>
      </c>
      <c r="E124">
        <f t="shared" si="3"/>
        <v>1.0520829131967966</v>
      </c>
    </row>
    <row r="125" spans="1:5" x14ac:dyDescent="0.4">
      <c r="A125">
        <v>95</v>
      </c>
      <c r="B125">
        <v>133498.29053641341</v>
      </c>
      <c r="C125">
        <v>24371.709463586594</v>
      </c>
      <c r="D125">
        <v>1.1888313099615717</v>
      </c>
      <c r="E125">
        <f t="shared" si="3"/>
        <v>1.1888313099615717</v>
      </c>
    </row>
    <row r="126" spans="1:5" x14ac:dyDescent="0.4">
      <c r="A126">
        <v>96</v>
      </c>
      <c r="B126">
        <v>53455.357445766203</v>
      </c>
      <c r="C126">
        <v>-3955.3574457662035</v>
      </c>
      <c r="D126">
        <v>-0.19293898036336177</v>
      </c>
      <c r="E126">
        <f t="shared" si="3"/>
        <v>0.19293898036336177</v>
      </c>
    </row>
    <row r="127" spans="1:5" x14ac:dyDescent="0.4">
      <c r="A127">
        <v>97</v>
      </c>
      <c r="B127">
        <v>16833.903149432022</v>
      </c>
      <c r="C127">
        <v>22666.096850567978</v>
      </c>
      <c r="D127">
        <v>1.1056329737902237</v>
      </c>
      <c r="E127">
        <f t="shared" si="3"/>
        <v>1.1056329737902237</v>
      </c>
    </row>
    <row r="128" spans="1:5" x14ac:dyDescent="0.4">
      <c r="A128">
        <v>98</v>
      </c>
      <c r="B128">
        <v>117206.90984814911</v>
      </c>
      <c r="C128">
        <v>-23396.909848149109</v>
      </c>
      <c r="D128">
        <v>-1.1412814117690779</v>
      </c>
      <c r="E128">
        <f t="shared" si="3"/>
        <v>1.1412814117690779</v>
      </c>
    </row>
    <row r="129" spans="1:5" x14ac:dyDescent="0.4">
      <c r="A129">
        <v>99</v>
      </c>
      <c r="B129">
        <v>16833.903149432022</v>
      </c>
      <c r="C129">
        <v>19706.096850567978</v>
      </c>
      <c r="D129">
        <v>0.96124668514092526</v>
      </c>
      <c r="E129">
        <f t="shared" si="3"/>
        <v>0.96124668514092526</v>
      </c>
    </row>
    <row r="130" spans="1:5" x14ac:dyDescent="0.4">
      <c r="A130">
        <v>100</v>
      </c>
      <c r="B130">
        <v>16833.903149432022</v>
      </c>
      <c r="C130">
        <v>-3193.9031494320225</v>
      </c>
      <c r="D130">
        <v>-0.15579588582830922</v>
      </c>
      <c r="E130">
        <f t="shared" si="3"/>
        <v>0.15579588582830922</v>
      </c>
    </row>
    <row r="131" spans="1:5" x14ac:dyDescent="0.4">
      <c r="A131">
        <v>101</v>
      </c>
      <c r="B131">
        <v>53455.357445766203</v>
      </c>
      <c r="C131">
        <v>-15655.357445766203</v>
      </c>
      <c r="D131">
        <v>-0.76365505374065623</v>
      </c>
      <c r="E131">
        <f t="shared" si="3"/>
        <v>0.76365505374065623</v>
      </c>
    </row>
    <row r="132" spans="1:5" x14ac:dyDescent="0.4">
      <c r="A132">
        <v>102</v>
      </c>
      <c r="B132">
        <v>16833.903149432022</v>
      </c>
      <c r="C132">
        <v>3156.0968505679775</v>
      </c>
      <c r="D132">
        <v>0.15395172664569245</v>
      </c>
      <c r="E132">
        <f t="shared" si="3"/>
        <v>0.15395172664569245</v>
      </c>
    </row>
    <row r="133" spans="1:5" x14ac:dyDescent="0.4">
      <c r="A133">
        <v>103</v>
      </c>
      <c r="B133">
        <v>17402.278213154867</v>
      </c>
      <c r="C133">
        <v>-9292.2782131548665</v>
      </c>
      <c r="D133">
        <v>-0.45326944739667757</v>
      </c>
      <c r="E133">
        <f t="shared" si="3"/>
        <v>0.45326944739667757</v>
      </c>
    </row>
    <row r="134" spans="1:5" x14ac:dyDescent="0.4">
      <c r="A134">
        <v>104</v>
      </c>
      <c r="B134">
        <v>53455.357445766203</v>
      </c>
      <c r="C134">
        <v>12064.642554233797</v>
      </c>
      <c r="D134">
        <v>0.58850302779939523</v>
      </c>
      <c r="E134">
        <f t="shared" si="3"/>
        <v>0.58850302779939523</v>
      </c>
    </row>
    <row r="135" spans="1:5" x14ac:dyDescent="0.4">
      <c r="A135">
        <v>105</v>
      </c>
      <c r="B135">
        <v>53455.357445766203</v>
      </c>
      <c r="C135">
        <v>-10645.357445766203</v>
      </c>
      <c r="D135">
        <v>-0.51927150437140446</v>
      </c>
      <c r="E135">
        <f t="shared" si="3"/>
        <v>0.51927150437140446</v>
      </c>
    </row>
    <row r="136" spans="1:5" x14ac:dyDescent="0.4">
      <c r="A136">
        <v>106</v>
      </c>
      <c r="B136">
        <v>133498.29053641341</v>
      </c>
      <c r="C136">
        <v>39001.709463586594</v>
      </c>
      <c r="D136">
        <v>1.9024702974410432</v>
      </c>
      <c r="E136">
        <f t="shared" si="3"/>
        <v>1.9024702974410432</v>
      </c>
    </row>
    <row r="137" spans="1:5" x14ac:dyDescent="0.4">
      <c r="A137">
        <v>107</v>
      </c>
      <c r="B137">
        <v>117206.90984814911</v>
      </c>
      <c r="C137">
        <v>26893.090151850891</v>
      </c>
      <c r="D137">
        <v>1.3118221207218743</v>
      </c>
      <c r="E137">
        <f t="shared" si="3"/>
        <v>1.3118221207218743</v>
      </c>
    </row>
    <row r="138" spans="1:5" x14ac:dyDescent="0.4">
      <c r="A138">
        <v>108</v>
      </c>
      <c r="B138">
        <v>16833.903149432022</v>
      </c>
      <c r="C138">
        <v>-13.903149432022474</v>
      </c>
      <c r="D138">
        <v>-6.7818383345484004E-4</v>
      </c>
      <c r="E138">
        <f t="shared" si="3"/>
        <v>6.7818383345484004E-4</v>
      </c>
    </row>
    <row r="139" spans="1:5" x14ac:dyDescent="0.4">
      <c r="A139">
        <v>109</v>
      </c>
      <c r="B139">
        <v>54023.732509489048</v>
      </c>
      <c r="C139">
        <v>35926.267490510952</v>
      </c>
      <c r="D139">
        <v>1.7524528472894665</v>
      </c>
      <c r="E139">
        <f t="shared" si="3"/>
        <v>1.7524528472894665</v>
      </c>
    </row>
    <row r="140" spans="1:5" x14ac:dyDescent="0.4">
      <c r="A140">
        <v>110</v>
      </c>
      <c r="B140">
        <v>53455.357445766203</v>
      </c>
      <c r="C140">
        <v>8124.6425542337965</v>
      </c>
      <c r="D140">
        <v>0.39631317061080212</v>
      </c>
      <c r="E140">
        <f t="shared" si="3"/>
        <v>0.39631317061080212</v>
      </c>
    </row>
    <row r="141" spans="1:5" x14ac:dyDescent="0.4">
      <c r="A141">
        <v>111</v>
      </c>
      <c r="B141">
        <v>38001.428126748418</v>
      </c>
      <c r="C141">
        <v>-10091.428126748418</v>
      </c>
      <c r="D141">
        <v>-0.49225130215957635</v>
      </c>
      <c r="E141">
        <f t="shared" si="3"/>
        <v>0.49225130215957635</v>
      </c>
    </row>
    <row r="142" spans="1:5" x14ac:dyDescent="0.4">
      <c r="A142">
        <v>112</v>
      </c>
      <c r="B142">
        <v>17402.278213154867</v>
      </c>
      <c r="C142">
        <v>12187.721786845133</v>
      </c>
      <c r="D142">
        <v>0.59450672834215024</v>
      </c>
      <c r="E142">
        <f t="shared" si="3"/>
        <v>0.59450672834215024</v>
      </c>
    </row>
    <row r="143" spans="1:5" x14ac:dyDescent="0.4">
      <c r="A143">
        <v>113</v>
      </c>
      <c r="B143">
        <v>53455.357445766203</v>
      </c>
      <c r="C143">
        <v>-7045.3574457662035</v>
      </c>
      <c r="D143">
        <v>-0.34366655871685237</v>
      </c>
      <c r="E143">
        <f t="shared" si="3"/>
        <v>0.34366655871685237</v>
      </c>
    </row>
    <row r="144" spans="1:5" x14ac:dyDescent="0.4">
      <c r="A144">
        <v>114</v>
      </c>
      <c r="B144">
        <v>53455.357445766203</v>
      </c>
      <c r="C144">
        <v>-11385.357445766203</v>
      </c>
      <c r="D144">
        <v>-0.5553680765337291</v>
      </c>
      <c r="E144">
        <f t="shared" si="3"/>
        <v>0.5553680765337291</v>
      </c>
    </row>
    <row r="145" spans="1:5" x14ac:dyDescent="0.4">
      <c r="A145">
        <v>115</v>
      </c>
      <c r="B145">
        <v>38569.803190471262</v>
      </c>
      <c r="C145">
        <v>-4649.8031904712625</v>
      </c>
      <c r="D145">
        <v>-0.22681345460196367</v>
      </c>
      <c r="E145">
        <f t="shared" si="3"/>
        <v>0.22681345460196367</v>
      </c>
    </row>
    <row r="146" spans="1:5" x14ac:dyDescent="0.4">
      <c r="A146">
        <v>116</v>
      </c>
      <c r="B146">
        <v>16833.903149432022</v>
      </c>
      <c r="C146">
        <v>-10443.903149432022</v>
      </c>
      <c r="D146">
        <v>-0.50944473471594898</v>
      </c>
      <c r="E146">
        <f t="shared" si="3"/>
        <v>0.50944473471594898</v>
      </c>
    </row>
    <row r="147" spans="1:5" x14ac:dyDescent="0.4">
      <c r="A147">
        <v>117</v>
      </c>
      <c r="B147">
        <v>38569.803190471262</v>
      </c>
      <c r="C147">
        <v>-15849.803190471262</v>
      </c>
      <c r="D147">
        <v>-0.77313995219390363</v>
      </c>
      <c r="E147">
        <f t="shared" si="3"/>
        <v>0.77313995219390363</v>
      </c>
    </row>
    <row r="148" spans="1:5" x14ac:dyDescent="0.4">
      <c r="A148">
        <v>118</v>
      </c>
      <c r="B148">
        <v>70315.113197753351</v>
      </c>
      <c r="C148">
        <v>-25425.113197753351</v>
      </c>
      <c r="D148">
        <v>-1.2402154503756426</v>
      </c>
      <c r="E148">
        <f t="shared" si="3"/>
        <v>1.2402154503756426</v>
      </c>
    </row>
    <row r="149" spans="1:5" x14ac:dyDescent="0.4">
      <c r="A149">
        <v>119</v>
      </c>
      <c r="B149">
        <v>17402.278213154867</v>
      </c>
      <c r="C149">
        <v>25807.721786845133</v>
      </c>
      <c r="D149">
        <v>1.2588787727352058</v>
      </c>
      <c r="E149">
        <f t="shared" si="3"/>
        <v>1.2588787727352058</v>
      </c>
    </row>
    <row r="150" spans="1:5" x14ac:dyDescent="0.4">
      <c r="A150">
        <v>120</v>
      </c>
      <c r="B150">
        <v>70315.113197753351</v>
      </c>
      <c r="C150">
        <v>-9295.1131977533514</v>
      </c>
      <c r="D150">
        <v>-0.45340773554010771</v>
      </c>
      <c r="E150">
        <f t="shared" si="3"/>
        <v>0.45340773554010771</v>
      </c>
    </row>
    <row r="151" spans="1:5" x14ac:dyDescent="0.4">
      <c r="A151">
        <v>121</v>
      </c>
      <c r="B151">
        <v>16833.903149432022</v>
      </c>
      <c r="C151">
        <v>4836.0968505679775</v>
      </c>
      <c r="D151">
        <v>0.23590070128448345</v>
      </c>
      <c r="E151">
        <f t="shared" si="3"/>
        <v>0.23590070128448345</v>
      </c>
    </row>
    <row r="152" spans="1:5" x14ac:dyDescent="0.4">
      <c r="A152">
        <v>122</v>
      </c>
      <c r="B152">
        <v>54023.732509489048</v>
      </c>
      <c r="C152">
        <v>30846.267490510952</v>
      </c>
      <c r="D152">
        <v>1.5046547573102651</v>
      </c>
      <c r="E152">
        <f t="shared" si="3"/>
        <v>1.5046547573102651</v>
      </c>
    </row>
    <row r="153" spans="1:5" x14ac:dyDescent="0.4">
      <c r="A153">
        <v>123</v>
      </c>
      <c r="B153">
        <v>17402.278213154867</v>
      </c>
      <c r="C153">
        <v>-11512.278213154867</v>
      </c>
      <c r="D153">
        <v>-0.56155916388365135</v>
      </c>
      <c r="E153">
        <f t="shared" si="3"/>
        <v>0.56155916388365135</v>
      </c>
    </row>
    <row r="154" spans="1:5" x14ac:dyDescent="0.4">
      <c r="A154">
        <v>124</v>
      </c>
      <c r="B154">
        <v>133498.29053641341</v>
      </c>
      <c r="C154">
        <v>-20148.290536413406</v>
      </c>
      <c r="D154">
        <v>-0.9828165179663898</v>
      </c>
      <c r="E154">
        <f t="shared" si="3"/>
        <v>0.9828165179663898</v>
      </c>
    </row>
    <row r="155" spans="1:5" x14ac:dyDescent="0.4">
      <c r="A155">
        <v>125</v>
      </c>
      <c r="B155">
        <v>17402.278213154867</v>
      </c>
      <c r="C155">
        <v>20737.721786845133</v>
      </c>
      <c r="D155">
        <v>1.0115684742717115</v>
      </c>
      <c r="E155">
        <f t="shared" si="3"/>
        <v>1.0115684742717115</v>
      </c>
    </row>
    <row r="156" spans="1:5" x14ac:dyDescent="0.4">
      <c r="A156">
        <v>126</v>
      </c>
      <c r="B156">
        <v>133498.29053641341</v>
      </c>
      <c r="C156">
        <v>35971.709463586594</v>
      </c>
      <c r="D156">
        <v>1.7546694681817954</v>
      </c>
      <c r="E156">
        <f t="shared" si="3"/>
        <v>1.7546694681817954</v>
      </c>
    </row>
    <row r="157" spans="1:5" x14ac:dyDescent="0.4">
      <c r="A157">
        <v>127</v>
      </c>
      <c r="B157">
        <v>32287.832468449807</v>
      </c>
      <c r="C157">
        <v>-24927.832468449807</v>
      </c>
      <c r="D157">
        <v>-1.2159585183077524</v>
      </c>
      <c r="E157">
        <f t="shared" si="3"/>
        <v>1.2159585183077524</v>
      </c>
    </row>
    <row r="158" spans="1:5" x14ac:dyDescent="0.4">
      <c r="A158">
        <v>128</v>
      </c>
      <c r="B158">
        <v>133498.29053641341</v>
      </c>
      <c r="C158">
        <v>48601.709463586594</v>
      </c>
      <c r="D158">
        <v>2.3707501525198489</v>
      </c>
      <c r="E158">
        <f t="shared" si="3"/>
        <v>2.3707501525198489</v>
      </c>
    </row>
    <row r="159" spans="1:5" x14ac:dyDescent="0.4">
      <c r="A159">
        <v>129</v>
      </c>
      <c r="B159">
        <v>117206.90984814911</v>
      </c>
      <c r="C159">
        <v>-22546.909848149109</v>
      </c>
      <c r="D159">
        <v>-1.0998191329339753</v>
      </c>
      <c r="E159">
        <f t="shared" si="3"/>
        <v>1.0998191329339753</v>
      </c>
    </row>
    <row r="160" spans="1:5" x14ac:dyDescent="0.4">
      <c r="A160">
        <v>130</v>
      </c>
      <c r="B160">
        <v>117206.90984814911</v>
      </c>
      <c r="C160">
        <v>-22696.909848149109</v>
      </c>
      <c r="D160">
        <v>-1.1071360056695816</v>
      </c>
      <c r="E160">
        <f t="shared" ref="E160:E180" si="4">ABS(D160)</f>
        <v>1.1071360056695816</v>
      </c>
    </row>
    <row r="161" spans="1:5" x14ac:dyDescent="0.4">
      <c r="A161">
        <v>131</v>
      </c>
      <c r="B161">
        <v>116638.53478442626</v>
      </c>
      <c r="C161">
        <v>-29118.534784426258</v>
      </c>
      <c r="D161">
        <v>-1.4203774217664886</v>
      </c>
      <c r="E161">
        <f t="shared" si="4"/>
        <v>1.4203774217664886</v>
      </c>
    </row>
    <row r="162" spans="1:5" x14ac:dyDescent="0.4">
      <c r="A162">
        <v>132</v>
      </c>
      <c r="B162">
        <v>117206.90984814911</v>
      </c>
      <c r="C162">
        <v>-28506.909848149109</v>
      </c>
      <c r="D162">
        <v>-1.3905428762954004</v>
      </c>
      <c r="E162">
        <f t="shared" si="4"/>
        <v>1.3905428762954004</v>
      </c>
    </row>
    <row r="163" spans="1:5" x14ac:dyDescent="0.4">
      <c r="A163">
        <v>133</v>
      </c>
      <c r="B163">
        <v>33693.65890141917</v>
      </c>
      <c r="C163">
        <v>4356.3410985808296</v>
      </c>
      <c r="D163">
        <v>0.21249862274138293</v>
      </c>
      <c r="E163">
        <f t="shared" si="4"/>
        <v>0.21249862274138293</v>
      </c>
    </row>
    <row r="164" spans="1:5" x14ac:dyDescent="0.4">
      <c r="A164">
        <v>134</v>
      </c>
      <c r="B164">
        <v>54023.732509489048</v>
      </c>
      <c r="C164">
        <v>3166.2674905109525</v>
      </c>
      <c r="D164">
        <v>0.15444784183304194</v>
      </c>
      <c r="E164">
        <f t="shared" si="4"/>
        <v>0.15444784183304194</v>
      </c>
    </row>
    <row r="165" spans="1:5" x14ac:dyDescent="0.4">
      <c r="A165">
        <v>135</v>
      </c>
      <c r="B165">
        <v>133498.29053641341</v>
      </c>
      <c r="C165">
        <v>8821.7094635865942</v>
      </c>
      <c r="D165">
        <v>0.43031550303704785</v>
      </c>
      <c r="E165">
        <f t="shared" si="4"/>
        <v>0.43031550303704785</v>
      </c>
    </row>
    <row r="166" spans="1:5" x14ac:dyDescent="0.4">
      <c r="A166">
        <v>136</v>
      </c>
      <c r="B166">
        <v>16833.903149432022</v>
      </c>
      <c r="C166">
        <v>1126.0968505679775</v>
      </c>
      <c r="D166">
        <v>5.4930048957153338E-2</v>
      </c>
      <c r="E166">
        <f t="shared" si="4"/>
        <v>5.4930048957153338E-2</v>
      </c>
    </row>
    <row r="167" spans="1:5" x14ac:dyDescent="0.4">
      <c r="A167">
        <v>137</v>
      </c>
      <c r="B167">
        <v>32287.832468449807</v>
      </c>
      <c r="C167">
        <v>-12287.832468449807</v>
      </c>
      <c r="D167">
        <v>-0.59939004245399163</v>
      </c>
      <c r="E167">
        <f t="shared" si="4"/>
        <v>0.59939004245399163</v>
      </c>
    </row>
    <row r="168" spans="1:5" x14ac:dyDescent="0.4">
      <c r="A168">
        <v>138</v>
      </c>
      <c r="B168">
        <v>16833.903149432022</v>
      </c>
      <c r="C168">
        <v>24946.096850567978</v>
      </c>
      <c r="D168">
        <v>1.21684943937144</v>
      </c>
      <c r="E168">
        <f t="shared" si="4"/>
        <v>1.21684943937144</v>
      </c>
    </row>
    <row r="169" spans="1:5" x14ac:dyDescent="0.4">
      <c r="A169">
        <v>139</v>
      </c>
      <c r="B169">
        <v>33693.65890141917</v>
      </c>
      <c r="C169">
        <v>-13903.65890141917</v>
      </c>
      <c r="D169">
        <v>-0.67820868493976216</v>
      </c>
      <c r="E169">
        <f t="shared" si="4"/>
        <v>0.67820868493976216</v>
      </c>
    </row>
    <row r="170" spans="1:5" x14ac:dyDescent="0.4">
      <c r="A170">
        <v>140</v>
      </c>
      <c r="B170">
        <v>53455.357445766203</v>
      </c>
      <c r="C170">
        <v>-7425.3574457662035</v>
      </c>
      <c r="D170">
        <v>-0.36220263631372174</v>
      </c>
      <c r="E170">
        <f t="shared" si="4"/>
        <v>0.36220263631372174</v>
      </c>
    </row>
    <row r="171" spans="1:5" x14ac:dyDescent="0.4">
      <c r="A171">
        <v>141</v>
      </c>
      <c r="B171">
        <v>133498.29053641341</v>
      </c>
      <c r="C171">
        <v>38481.709463586594</v>
      </c>
      <c r="D171">
        <v>1.8771051386242747</v>
      </c>
      <c r="E171">
        <f t="shared" si="4"/>
        <v>1.8771051386242747</v>
      </c>
    </row>
    <row r="172" spans="1:5" x14ac:dyDescent="0.4">
      <c r="A172">
        <v>142</v>
      </c>
      <c r="B172">
        <v>70315.113197753351</v>
      </c>
      <c r="C172">
        <v>-4245.1131977533514</v>
      </c>
      <c r="D172">
        <v>-0.20707302010802758</v>
      </c>
      <c r="E172">
        <f t="shared" si="4"/>
        <v>0.20707302010802758</v>
      </c>
    </row>
    <row r="173" spans="1:5" x14ac:dyDescent="0.4">
      <c r="A173">
        <v>143</v>
      </c>
      <c r="B173">
        <v>17402.278213154867</v>
      </c>
      <c r="C173">
        <v>-8872.2782131548665</v>
      </c>
      <c r="D173">
        <v>-0.43278220373697984</v>
      </c>
      <c r="E173">
        <f t="shared" si="4"/>
        <v>0.43278220373697984</v>
      </c>
    </row>
    <row r="174" spans="1:5" x14ac:dyDescent="0.4">
      <c r="A174">
        <v>144</v>
      </c>
      <c r="B174">
        <v>16833.903149432022</v>
      </c>
      <c r="C174">
        <v>9336.0968505679775</v>
      </c>
      <c r="D174">
        <v>0.45540688335267365</v>
      </c>
      <c r="E174">
        <f t="shared" si="4"/>
        <v>0.45540688335267365</v>
      </c>
    </row>
    <row r="175" spans="1:5" x14ac:dyDescent="0.4">
      <c r="A175">
        <v>145</v>
      </c>
      <c r="B175">
        <v>16833.903149432022</v>
      </c>
      <c r="C175">
        <v>12626.096850567978</v>
      </c>
      <c r="D175">
        <v>0.61589029202030598</v>
      </c>
      <c r="E175">
        <f t="shared" si="4"/>
        <v>0.61589029202030598</v>
      </c>
    </row>
    <row r="176" spans="1:5" x14ac:dyDescent="0.4">
      <c r="A176">
        <v>146</v>
      </c>
      <c r="B176">
        <v>54023.732509489048</v>
      </c>
      <c r="C176">
        <v>35156.267490510952</v>
      </c>
      <c r="D176">
        <v>1.7148929005800206</v>
      </c>
      <c r="E176">
        <f t="shared" si="4"/>
        <v>1.7148929005800206</v>
      </c>
    </row>
    <row r="177" spans="1:5" x14ac:dyDescent="0.4">
      <c r="A177">
        <v>147</v>
      </c>
      <c r="B177">
        <v>133498.29053641341</v>
      </c>
      <c r="C177">
        <v>-37228.290536413406</v>
      </c>
      <c r="D177">
        <v>-1.8159644267940984</v>
      </c>
      <c r="E177">
        <f t="shared" si="4"/>
        <v>1.8159644267940984</v>
      </c>
    </row>
    <row r="178" spans="1:5" x14ac:dyDescent="0.4">
      <c r="A178">
        <v>148</v>
      </c>
      <c r="B178">
        <v>38001.428126748418</v>
      </c>
      <c r="C178">
        <v>16428.571873251582</v>
      </c>
      <c r="D178">
        <v>0.80137179749562437</v>
      </c>
      <c r="E178">
        <f t="shared" si="4"/>
        <v>0.80137179749562437</v>
      </c>
    </row>
    <row r="179" spans="1:5" x14ac:dyDescent="0.4">
      <c r="A179">
        <v>149</v>
      </c>
      <c r="B179">
        <v>54023.732509489048</v>
      </c>
      <c r="C179">
        <v>5426.2674905109525</v>
      </c>
      <c r="D179">
        <v>0.26468872438284413</v>
      </c>
      <c r="E179">
        <f t="shared" si="4"/>
        <v>0.26468872438284413</v>
      </c>
    </row>
    <row r="180" spans="1:5" ht="19.5" thickBot="1" x14ac:dyDescent="0.45">
      <c r="A180" s="5">
        <v>150</v>
      </c>
      <c r="B180" s="5">
        <v>54861.183878735566</v>
      </c>
      <c r="C180" s="5">
        <v>-4491.1838787355664</v>
      </c>
      <c r="D180" s="5">
        <v>-0.21907613915276664</v>
      </c>
      <c r="E180">
        <f t="shared" si="4"/>
        <v>0.21907613915276664</v>
      </c>
    </row>
  </sheetData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1D95D-D808-42C4-A567-6CE35A4EB557}">
  <dimension ref="A1:O152"/>
  <sheetViews>
    <sheetView workbookViewId="0">
      <selection activeCell="G3" sqref="G3"/>
    </sheetView>
  </sheetViews>
  <sheetFormatPr defaultRowHeight="18.75" x14ac:dyDescent="0.4"/>
  <cols>
    <col min="1" max="1" width="6.5" customWidth="1"/>
    <col min="6" max="6" width="4" customWidth="1"/>
  </cols>
  <sheetData>
    <row r="1" spans="1:15" x14ac:dyDescent="0.4">
      <c r="A1" t="s">
        <v>47</v>
      </c>
      <c r="G1" t="s">
        <v>1</v>
      </c>
      <c r="H1" t="s">
        <v>2</v>
      </c>
      <c r="J1" t="s">
        <v>3</v>
      </c>
    </row>
    <row r="2" spans="1:15" x14ac:dyDescent="0.4">
      <c r="A2" s="2" t="s">
        <v>48</v>
      </c>
      <c r="B2" s="2" t="s">
        <v>0</v>
      </c>
      <c r="C2" s="2" t="s">
        <v>1</v>
      </c>
      <c r="D2" s="2" t="s">
        <v>2</v>
      </c>
      <c r="E2" s="2" t="s">
        <v>3</v>
      </c>
      <c r="G2" s="3" t="s">
        <v>16</v>
      </c>
      <c r="H2" s="3" t="s">
        <v>20</v>
      </c>
      <c r="I2" s="3" t="s">
        <v>22</v>
      </c>
      <c r="J2" s="3" t="s">
        <v>9</v>
      </c>
      <c r="K2" s="3" t="s">
        <v>25</v>
      </c>
      <c r="M2" s="3" t="s">
        <v>18</v>
      </c>
      <c r="N2" s="3" t="s">
        <v>24</v>
      </c>
      <c r="O2" s="3" t="s">
        <v>26</v>
      </c>
    </row>
    <row r="3" spans="1:15" x14ac:dyDescent="0.4">
      <c r="A3">
        <v>1</v>
      </c>
      <c r="B3" s="1">
        <v>147020</v>
      </c>
      <c r="C3" t="s">
        <v>15</v>
      </c>
      <c r="D3" t="s">
        <v>23</v>
      </c>
      <c r="E3" t="s">
        <v>8</v>
      </c>
      <c r="G3" s="4">
        <f>IF(G$2=$C3,1,0)</f>
        <v>1</v>
      </c>
      <c r="H3" s="4">
        <f>IF(H$2=$D3,1,0)</f>
        <v>0</v>
      </c>
      <c r="I3" s="4">
        <f t="shared" ref="I3:I18" si="0">IF(I$2=$D3,1,0)</f>
        <v>0</v>
      </c>
      <c r="J3" s="4">
        <f>IF(J$2=$E3,1,0)</f>
        <v>0</v>
      </c>
      <c r="K3" s="4">
        <f t="shared" ref="K3:K18" si="1">IF(K$2=$E3,1,0)</f>
        <v>1</v>
      </c>
      <c r="M3" s="4">
        <v>0</v>
      </c>
      <c r="N3" s="4">
        <v>1</v>
      </c>
      <c r="O3" s="4">
        <v>0</v>
      </c>
    </row>
    <row r="4" spans="1:15" x14ac:dyDescent="0.4">
      <c r="A4">
        <v>2</v>
      </c>
      <c r="B4" s="1">
        <v>68300</v>
      </c>
      <c r="C4" t="s">
        <v>15</v>
      </c>
      <c r="D4" t="s">
        <v>34</v>
      </c>
      <c r="E4" t="s">
        <v>5</v>
      </c>
      <c r="G4" s="4">
        <f t="shared" ref="G4:G67" si="2">IF(G$2=$C4,1,0)</f>
        <v>1</v>
      </c>
      <c r="H4" s="4">
        <f t="shared" ref="H4:I35" si="3">IF(H$2=$D4,1,0)</f>
        <v>0</v>
      </c>
      <c r="I4" s="4">
        <f t="shared" si="0"/>
        <v>1</v>
      </c>
      <c r="J4" s="4">
        <f t="shared" ref="J4:K35" si="4">IF(J$2=$E4,1,0)</f>
        <v>0</v>
      </c>
      <c r="K4" s="4">
        <f t="shared" si="1"/>
        <v>1</v>
      </c>
      <c r="M4" s="4">
        <v>0</v>
      </c>
      <c r="N4" s="4">
        <v>0</v>
      </c>
      <c r="O4" s="4">
        <v>0</v>
      </c>
    </row>
    <row r="5" spans="1:15" x14ac:dyDescent="0.4">
      <c r="A5">
        <v>3</v>
      </c>
      <c r="B5" s="1">
        <v>55500</v>
      </c>
      <c r="C5" t="s">
        <v>15</v>
      </c>
      <c r="D5" t="s">
        <v>19</v>
      </c>
      <c r="E5" t="s">
        <v>4</v>
      </c>
      <c r="G5" s="4">
        <f t="shared" si="2"/>
        <v>1</v>
      </c>
      <c r="H5" s="4">
        <f t="shared" si="3"/>
        <v>1</v>
      </c>
      <c r="I5" s="4">
        <f t="shared" si="0"/>
        <v>0</v>
      </c>
      <c r="J5" s="4">
        <f t="shared" si="4"/>
        <v>1</v>
      </c>
      <c r="K5" s="4">
        <f t="shared" si="1"/>
        <v>0</v>
      </c>
      <c r="M5" s="4">
        <v>0</v>
      </c>
      <c r="N5" s="4">
        <v>0</v>
      </c>
      <c r="O5" s="4">
        <v>0</v>
      </c>
    </row>
    <row r="6" spans="1:15" x14ac:dyDescent="0.4">
      <c r="A6">
        <v>4</v>
      </c>
      <c r="B6" s="1">
        <v>53570</v>
      </c>
      <c r="C6" t="s">
        <v>15</v>
      </c>
      <c r="D6" t="s">
        <v>19</v>
      </c>
      <c r="E6" t="s">
        <v>6</v>
      </c>
      <c r="G6" s="4">
        <f t="shared" si="2"/>
        <v>1</v>
      </c>
      <c r="H6" s="4">
        <f t="shared" si="3"/>
        <v>1</v>
      </c>
      <c r="I6" s="4">
        <f t="shared" si="0"/>
        <v>0</v>
      </c>
      <c r="J6" s="4">
        <f t="shared" si="4"/>
        <v>0</v>
      </c>
      <c r="K6" s="4">
        <f t="shared" si="1"/>
        <v>0</v>
      </c>
      <c r="M6" s="4">
        <v>0</v>
      </c>
      <c r="N6" s="4">
        <v>0</v>
      </c>
      <c r="O6" s="4">
        <v>1</v>
      </c>
    </row>
    <row r="7" spans="1:15" x14ac:dyDescent="0.4">
      <c r="A7">
        <v>5</v>
      </c>
      <c r="B7" s="1">
        <v>134280</v>
      </c>
      <c r="C7" t="s">
        <v>15</v>
      </c>
      <c r="D7" t="s">
        <v>39</v>
      </c>
      <c r="E7" t="s">
        <v>10</v>
      </c>
      <c r="G7" s="4">
        <f t="shared" si="2"/>
        <v>1</v>
      </c>
      <c r="H7" s="4">
        <f t="shared" si="3"/>
        <v>0</v>
      </c>
      <c r="I7" s="4">
        <f t="shared" si="0"/>
        <v>0</v>
      </c>
      <c r="J7" s="4">
        <f t="shared" si="4"/>
        <v>0</v>
      </c>
      <c r="K7" s="4">
        <f t="shared" si="1"/>
        <v>0</v>
      </c>
      <c r="M7" s="4">
        <v>0</v>
      </c>
      <c r="N7" s="4">
        <v>1</v>
      </c>
      <c r="O7" s="4">
        <v>1</v>
      </c>
    </row>
    <row r="8" spans="1:15" x14ac:dyDescent="0.4">
      <c r="A8">
        <v>6</v>
      </c>
      <c r="B8" s="1">
        <v>115390</v>
      </c>
      <c r="C8" t="s">
        <v>15</v>
      </c>
      <c r="D8" t="s">
        <v>42</v>
      </c>
      <c r="E8" t="s">
        <v>6</v>
      </c>
      <c r="G8" s="4">
        <f t="shared" si="2"/>
        <v>1</v>
      </c>
      <c r="H8" s="4">
        <f t="shared" si="3"/>
        <v>0</v>
      </c>
      <c r="I8" s="4">
        <f t="shared" si="0"/>
        <v>0</v>
      </c>
      <c r="J8" s="4">
        <f t="shared" si="4"/>
        <v>0</v>
      </c>
      <c r="K8" s="4">
        <f t="shared" si="1"/>
        <v>0</v>
      </c>
      <c r="M8" s="4">
        <v>0</v>
      </c>
      <c r="N8" s="4">
        <v>1</v>
      </c>
      <c r="O8" s="4">
        <v>1</v>
      </c>
    </row>
    <row r="9" spans="1:15" x14ac:dyDescent="0.4">
      <c r="A9">
        <v>7</v>
      </c>
      <c r="B9" s="1">
        <v>134270</v>
      </c>
      <c r="C9" t="s">
        <v>15</v>
      </c>
      <c r="D9" t="s">
        <v>23</v>
      </c>
      <c r="E9" t="s">
        <v>4</v>
      </c>
      <c r="G9" s="4">
        <f t="shared" si="2"/>
        <v>1</v>
      </c>
      <c r="H9" s="4">
        <f t="shared" si="3"/>
        <v>0</v>
      </c>
      <c r="I9" s="4">
        <f t="shared" si="0"/>
        <v>0</v>
      </c>
      <c r="J9" s="4">
        <f t="shared" si="4"/>
        <v>1</v>
      </c>
      <c r="K9" s="4">
        <f t="shared" si="1"/>
        <v>0</v>
      </c>
      <c r="M9" s="4">
        <v>0</v>
      </c>
      <c r="N9" s="4">
        <v>1</v>
      </c>
      <c r="O9" s="4">
        <v>0</v>
      </c>
    </row>
    <row r="10" spans="1:15" x14ac:dyDescent="0.4">
      <c r="A10">
        <v>8</v>
      </c>
      <c r="B10" s="1">
        <v>17500</v>
      </c>
      <c r="C10" t="s">
        <v>18</v>
      </c>
      <c r="D10" t="s">
        <v>29</v>
      </c>
      <c r="E10" t="s">
        <v>7</v>
      </c>
      <c r="G10" s="4">
        <f t="shared" si="2"/>
        <v>0</v>
      </c>
      <c r="H10" s="4">
        <f t="shared" si="3"/>
        <v>1</v>
      </c>
      <c r="I10" s="4">
        <f t="shared" si="0"/>
        <v>0</v>
      </c>
      <c r="J10" s="4">
        <f t="shared" si="4"/>
        <v>1</v>
      </c>
      <c r="K10" s="4">
        <f t="shared" si="1"/>
        <v>0</v>
      </c>
      <c r="M10" s="4">
        <v>1</v>
      </c>
      <c r="N10" s="4">
        <v>0</v>
      </c>
      <c r="O10" s="4">
        <v>0</v>
      </c>
    </row>
    <row r="11" spans="1:15" x14ac:dyDescent="0.4">
      <c r="A11">
        <v>9</v>
      </c>
      <c r="B11" s="1">
        <v>63020</v>
      </c>
      <c r="C11" t="s">
        <v>15</v>
      </c>
      <c r="D11" t="s">
        <v>21</v>
      </c>
      <c r="E11" t="s">
        <v>5</v>
      </c>
      <c r="G11" s="4">
        <f t="shared" si="2"/>
        <v>1</v>
      </c>
      <c r="H11" s="4">
        <f t="shared" si="3"/>
        <v>0</v>
      </c>
      <c r="I11" s="4">
        <f t="shared" si="0"/>
        <v>1</v>
      </c>
      <c r="J11" s="4">
        <f t="shared" si="4"/>
        <v>0</v>
      </c>
      <c r="K11" s="4">
        <f t="shared" si="1"/>
        <v>1</v>
      </c>
      <c r="M11" s="4">
        <v>0</v>
      </c>
      <c r="N11" s="4">
        <v>0</v>
      </c>
      <c r="O11" s="4">
        <v>0</v>
      </c>
    </row>
    <row r="12" spans="1:15" x14ac:dyDescent="0.4">
      <c r="A12">
        <v>10</v>
      </c>
      <c r="B12" s="1">
        <v>112040</v>
      </c>
      <c r="C12" t="s">
        <v>15</v>
      </c>
      <c r="D12" t="s">
        <v>23</v>
      </c>
      <c r="E12" t="s">
        <v>6</v>
      </c>
      <c r="G12" s="4">
        <f t="shared" si="2"/>
        <v>1</v>
      </c>
      <c r="H12" s="4">
        <f t="shared" si="3"/>
        <v>0</v>
      </c>
      <c r="I12" s="4">
        <f t="shared" si="0"/>
        <v>0</v>
      </c>
      <c r="J12" s="4">
        <f t="shared" si="4"/>
        <v>0</v>
      </c>
      <c r="K12" s="4">
        <f t="shared" si="1"/>
        <v>0</v>
      </c>
      <c r="M12" s="4">
        <v>0</v>
      </c>
      <c r="N12" s="4">
        <v>1</v>
      </c>
      <c r="O12" s="4">
        <v>1</v>
      </c>
    </row>
    <row r="13" spans="1:15" x14ac:dyDescent="0.4">
      <c r="A13">
        <v>11</v>
      </c>
      <c r="B13" s="1">
        <v>182240</v>
      </c>
      <c r="C13" t="s">
        <v>15</v>
      </c>
      <c r="D13" t="s">
        <v>23</v>
      </c>
      <c r="E13" t="s">
        <v>10</v>
      </c>
      <c r="G13" s="4">
        <f t="shared" si="2"/>
        <v>1</v>
      </c>
      <c r="H13" s="4">
        <f t="shared" si="3"/>
        <v>0</v>
      </c>
      <c r="I13" s="4">
        <f t="shared" si="0"/>
        <v>0</v>
      </c>
      <c r="J13" s="4">
        <f t="shared" si="4"/>
        <v>0</v>
      </c>
      <c r="K13" s="4">
        <f t="shared" si="1"/>
        <v>0</v>
      </c>
      <c r="M13" s="4">
        <v>0</v>
      </c>
      <c r="N13" s="4">
        <v>1</v>
      </c>
      <c r="O13" s="4">
        <v>1</v>
      </c>
    </row>
    <row r="14" spans="1:15" x14ac:dyDescent="0.4">
      <c r="A14">
        <v>12</v>
      </c>
      <c r="B14" s="1">
        <v>98450</v>
      </c>
      <c r="C14" t="s">
        <v>15</v>
      </c>
      <c r="D14" t="s">
        <v>21</v>
      </c>
      <c r="E14" t="s">
        <v>6</v>
      </c>
      <c r="G14" s="4">
        <f t="shared" si="2"/>
        <v>1</v>
      </c>
      <c r="H14" s="4">
        <f t="shared" si="3"/>
        <v>0</v>
      </c>
      <c r="I14" s="4">
        <f t="shared" si="0"/>
        <v>1</v>
      </c>
      <c r="J14" s="4">
        <f t="shared" si="4"/>
        <v>0</v>
      </c>
      <c r="K14" s="4">
        <f t="shared" si="1"/>
        <v>0</v>
      </c>
      <c r="M14" s="4">
        <v>0</v>
      </c>
      <c r="N14" s="4">
        <v>0</v>
      </c>
      <c r="O14" s="4">
        <v>1</v>
      </c>
    </row>
    <row r="15" spans="1:15" x14ac:dyDescent="0.4">
      <c r="A15">
        <v>13</v>
      </c>
      <c r="B15" s="1">
        <v>61220</v>
      </c>
      <c r="C15" t="s">
        <v>16</v>
      </c>
      <c r="D15" t="s">
        <v>34</v>
      </c>
      <c r="E15" t="s">
        <v>5</v>
      </c>
      <c r="G15" s="4">
        <f t="shared" si="2"/>
        <v>1</v>
      </c>
      <c r="H15" s="4">
        <f t="shared" si="3"/>
        <v>0</v>
      </c>
      <c r="I15" s="4">
        <f t="shared" si="0"/>
        <v>1</v>
      </c>
      <c r="J15" s="4">
        <f t="shared" si="4"/>
        <v>0</v>
      </c>
      <c r="K15" s="4">
        <f t="shared" si="1"/>
        <v>1</v>
      </c>
      <c r="M15" s="4">
        <v>0</v>
      </c>
      <c r="N15" s="4">
        <v>0</v>
      </c>
      <c r="O15" s="4">
        <v>0</v>
      </c>
    </row>
    <row r="16" spans="1:15" x14ac:dyDescent="0.4">
      <c r="A16">
        <v>14</v>
      </c>
      <c r="B16" s="1">
        <v>52580</v>
      </c>
      <c r="C16" t="s">
        <v>15</v>
      </c>
      <c r="D16" t="s">
        <v>21</v>
      </c>
      <c r="E16" t="s">
        <v>4</v>
      </c>
      <c r="G16" s="4">
        <f t="shared" si="2"/>
        <v>1</v>
      </c>
      <c r="H16" s="4">
        <f t="shared" si="3"/>
        <v>0</v>
      </c>
      <c r="I16" s="4">
        <f t="shared" si="0"/>
        <v>1</v>
      </c>
      <c r="J16" s="4">
        <f t="shared" si="4"/>
        <v>1</v>
      </c>
      <c r="K16" s="4">
        <f t="shared" si="1"/>
        <v>0</v>
      </c>
      <c r="M16" s="4">
        <v>0</v>
      </c>
      <c r="N16" s="4">
        <v>0</v>
      </c>
      <c r="O16" s="4">
        <v>0</v>
      </c>
    </row>
    <row r="17" spans="1:15" x14ac:dyDescent="0.4">
      <c r="A17">
        <v>15</v>
      </c>
      <c r="B17" s="1">
        <v>15530</v>
      </c>
      <c r="C17" t="s">
        <v>17</v>
      </c>
      <c r="D17" t="s">
        <v>21</v>
      </c>
      <c r="E17" t="s">
        <v>4</v>
      </c>
      <c r="G17" s="4">
        <f t="shared" si="2"/>
        <v>0</v>
      </c>
      <c r="H17" s="4">
        <f t="shared" si="3"/>
        <v>0</v>
      </c>
      <c r="I17" s="4">
        <f t="shared" si="0"/>
        <v>1</v>
      </c>
      <c r="J17" s="4">
        <f t="shared" si="4"/>
        <v>1</v>
      </c>
      <c r="K17" s="4">
        <f t="shared" si="1"/>
        <v>0</v>
      </c>
      <c r="M17" s="4">
        <v>1</v>
      </c>
      <c r="N17" s="4">
        <v>0</v>
      </c>
      <c r="O17" s="4">
        <v>0</v>
      </c>
    </row>
    <row r="18" spans="1:15" x14ac:dyDescent="0.4">
      <c r="A18">
        <v>16</v>
      </c>
      <c r="B18" s="1">
        <v>136200</v>
      </c>
      <c r="C18" t="s">
        <v>15</v>
      </c>
      <c r="D18" t="s">
        <v>39</v>
      </c>
      <c r="E18" t="s">
        <v>10</v>
      </c>
      <c r="G18" s="4">
        <f t="shared" si="2"/>
        <v>1</v>
      </c>
      <c r="H18" s="4">
        <f t="shared" si="3"/>
        <v>0</v>
      </c>
      <c r="I18" s="4">
        <f t="shared" si="0"/>
        <v>0</v>
      </c>
      <c r="J18" s="4">
        <f t="shared" si="4"/>
        <v>0</v>
      </c>
      <c r="K18" s="4">
        <f t="shared" si="1"/>
        <v>0</v>
      </c>
      <c r="M18" s="4">
        <v>0</v>
      </c>
      <c r="N18" s="4">
        <v>1</v>
      </c>
      <c r="O18" s="4">
        <v>1</v>
      </c>
    </row>
    <row r="19" spans="1:15" x14ac:dyDescent="0.4">
      <c r="A19">
        <v>17</v>
      </c>
      <c r="B19" s="1">
        <v>19890</v>
      </c>
      <c r="C19" t="s">
        <v>17</v>
      </c>
      <c r="D19" t="s">
        <v>19</v>
      </c>
      <c r="E19" t="s">
        <v>6</v>
      </c>
      <c r="G19" s="4">
        <f t="shared" si="2"/>
        <v>0</v>
      </c>
      <c r="H19" s="4">
        <f t="shared" si="3"/>
        <v>1</v>
      </c>
      <c r="I19" s="4">
        <f t="shared" si="3"/>
        <v>0</v>
      </c>
      <c r="J19" s="4">
        <f t="shared" si="4"/>
        <v>0</v>
      </c>
      <c r="K19" s="4">
        <f t="shared" si="4"/>
        <v>0</v>
      </c>
      <c r="M19" s="4">
        <v>1</v>
      </c>
      <c r="N19" s="4">
        <v>0</v>
      </c>
      <c r="O19" s="4">
        <v>1</v>
      </c>
    </row>
    <row r="20" spans="1:15" x14ac:dyDescent="0.4">
      <c r="A20">
        <v>18</v>
      </c>
      <c r="B20" s="1">
        <v>83850</v>
      </c>
      <c r="C20" t="s">
        <v>15</v>
      </c>
      <c r="D20" t="s">
        <v>23</v>
      </c>
      <c r="E20" t="s">
        <v>6</v>
      </c>
      <c r="G20" s="4">
        <f t="shared" si="2"/>
        <v>1</v>
      </c>
      <c r="H20" s="4">
        <f t="shared" si="3"/>
        <v>0</v>
      </c>
      <c r="I20" s="4">
        <f t="shared" si="3"/>
        <v>0</v>
      </c>
      <c r="J20" s="4">
        <f t="shared" si="4"/>
        <v>0</v>
      </c>
      <c r="K20" s="4">
        <f t="shared" si="4"/>
        <v>0</v>
      </c>
      <c r="M20" s="4">
        <v>0</v>
      </c>
      <c r="N20" s="4">
        <v>1</v>
      </c>
      <c r="O20" s="4">
        <v>1</v>
      </c>
    </row>
    <row r="21" spans="1:15" x14ac:dyDescent="0.4">
      <c r="A21">
        <v>19</v>
      </c>
      <c r="B21" s="1">
        <v>34520</v>
      </c>
      <c r="C21" t="s">
        <v>15</v>
      </c>
      <c r="D21" t="s">
        <v>29</v>
      </c>
      <c r="E21" t="s">
        <v>5</v>
      </c>
      <c r="G21" s="4">
        <f t="shared" si="2"/>
        <v>1</v>
      </c>
      <c r="H21" s="4">
        <f t="shared" si="3"/>
        <v>1</v>
      </c>
      <c r="I21" s="4">
        <f t="shared" si="3"/>
        <v>0</v>
      </c>
      <c r="J21" s="4">
        <f t="shared" si="4"/>
        <v>0</v>
      </c>
      <c r="K21" s="4">
        <f t="shared" si="4"/>
        <v>1</v>
      </c>
      <c r="M21" s="4">
        <v>0</v>
      </c>
      <c r="N21" s="4">
        <v>0</v>
      </c>
      <c r="O21" s="4">
        <v>0</v>
      </c>
    </row>
    <row r="22" spans="1:15" x14ac:dyDescent="0.4">
      <c r="A22">
        <v>20</v>
      </c>
      <c r="B22" s="1">
        <v>66820</v>
      </c>
      <c r="C22" t="s">
        <v>16</v>
      </c>
      <c r="D22" t="s">
        <v>21</v>
      </c>
      <c r="E22" t="s">
        <v>4</v>
      </c>
      <c r="G22" s="4">
        <f t="shared" si="2"/>
        <v>1</v>
      </c>
      <c r="H22" s="4">
        <f t="shared" si="3"/>
        <v>0</v>
      </c>
      <c r="I22" s="4">
        <f t="shared" si="3"/>
        <v>1</v>
      </c>
      <c r="J22" s="4">
        <f t="shared" si="4"/>
        <v>1</v>
      </c>
      <c r="K22" s="4">
        <f t="shared" si="4"/>
        <v>0</v>
      </c>
      <c r="M22" s="4">
        <v>0</v>
      </c>
      <c r="N22" s="4">
        <v>0</v>
      </c>
      <c r="O22" s="4">
        <v>0</v>
      </c>
    </row>
    <row r="23" spans="1:15" x14ac:dyDescent="0.4">
      <c r="A23">
        <v>21</v>
      </c>
      <c r="B23" s="1">
        <v>46190</v>
      </c>
      <c r="C23" t="s">
        <v>15</v>
      </c>
      <c r="D23" t="s">
        <v>19</v>
      </c>
      <c r="E23" t="s">
        <v>4</v>
      </c>
      <c r="G23" s="4">
        <f t="shared" si="2"/>
        <v>1</v>
      </c>
      <c r="H23" s="4">
        <f t="shared" si="3"/>
        <v>1</v>
      </c>
      <c r="I23" s="4">
        <f t="shared" si="3"/>
        <v>0</v>
      </c>
      <c r="J23" s="4">
        <f t="shared" si="4"/>
        <v>1</v>
      </c>
      <c r="K23" s="4">
        <f t="shared" si="4"/>
        <v>0</v>
      </c>
      <c r="M23" s="4">
        <v>0</v>
      </c>
      <c r="N23" s="4">
        <v>0</v>
      </c>
      <c r="O23" s="4">
        <v>0</v>
      </c>
    </row>
    <row r="24" spans="1:15" x14ac:dyDescent="0.4">
      <c r="A24">
        <v>22</v>
      </c>
      <c r="B24" s="1">
        <v>175760</v>
      </c>
      <c r="C24" t="s">
        <v>15</v>
      </c>
      <c r="D24" t="s">
        <v>23</v>
      </c>
      <c r="E24" t="s">
        <v>10</v>
      </c>
      <c r="G24" s="4">
        <f t="shared" si="2"/>
        <v>1</v>
      </c>
      <c r="H24" s="4">
        <f t="shared" si="3"/>
        <v>0</v>
      </c>
      <c r="I24" s="4">
        <f t="shared" si="3"/>
        <v>0</v>
      </c>
      <c r="J24" s="4">
        <f t="shared" si="4"/>
        <v>0</v>
      </c>
      <c r="K24" s="4">
        <f t="shared" si="4"/>
        <v>0</v>
      </c>
      <c r="M24" s="4">
        <v>0</v>
      </c>
      <c r="N24" s="4">
        <v>1</v>
      </c>
      <c r="O24" s="4">
        <v>1</v>
      </c>
    </row>
    <row r="25" spans="1:15" x14ac:dyDescent="0.4">
      <c r="A25">
        <v>23</v>
      </c>
      <c r="B25" s="1">
        <v>14170</v>
      </c>
      <c r="C25" t="s">
        <v>17</v>
      </c>
      <c r="D25" t="s">
        <v>21</v>
      </c>
      <c r="E25" t="s">
        <v>5</v>
      </c>
      <c r="G25" s="4">
        <f t="shared" si="2"/>
        <v>0</v>
      </c>
      <c r="H25" s="4">
        <f t="shared" si="3"/>
        <v>0</v>
      </c>
      <c r="I25" s="4">
        <f t="shared" si="3"/>
        <v>1</v>
      </c>
      <c r="J25" s="4">
        <f t="shared" si="4"/>
        <v>0</v>
      </c>
      <c r="K25" s="4">
        <f t="shared" si="4"/>
        <v>1</v>
      </c>
      <c r="M25" s="4">
        <v>1</v>
      </c>
      <c r="N25" s="4">
        <v>0</v>
      </c>
      <c r="O25" s="4">
        <v>0</v>
      </c>
    </row>
    <row r="26" spans="1:15" x14ac:dyDescent="0.4">
      <c r="A26">
        <v>24</v>
      </c>
      <c r="B26" s="1">
        <v>14870</v>
      </c>
      <c r="C26" t="s">
        <v>18</v>
      </c>
      <c r="D26" t="s">
        <v>19</v>
      </c>
      <c r="E26" t="s">
        <v>7</v>
      </c>
      <c r="G26" s="4">
        <f t="shared" si="2"/>
        <v>0</v>
      </c>
      <c r="H26" s="4">
        <f t="shared" si="3"/>
        <v>1</v>
      </c>
      <c r="I26" s="4">
        <f t="shared" si="3"/>
        <v>0</v>
      </c>
      <c r="J26" s="4">
        <f t="shared" si="4"/>
        <v>1</v>
      </c>
      <c r="K26" s="4">
        <f t="shared" si="4"/>
        <v>0</v>
      </c>
      <c r="M26" s="4">
        <v>1</v>
      </c>
      <c r="N26" s="4">
        <v>0</v>
      </c>
      <c r="O26" s="4">
        <v>0</v>
      </c>
    </row>
    <row r="27" spans="1:15" x14ac:dyDescent="0.4">
      <c r="A27">
        <v>25</v>
      </c>
      <c r="B27" s="1">
        <v>97650</v>
      </c>
      <c r="C27" t="s">
        <v>15</v>
      </c>
      <c r="D27" t="s">
        <v>23</v>
      </c>
      <c r="E27" t="s">
        <v>6</v>
      </c>
      <c r="G27" s="4">
        <f t="shared" si="2"/>
        <v>1</v>
      </c>
      <c r="H27" s="4">
        <f t="shared" si="3"/>
        <v>0</v>
      </c>
      <c r="I27" s="4">
        <f t="shared" si="3"/>
        <v>0</v>
      </c>
      <c r="J27" s="4">
        <f t="shared" si="4"/>
        <v>0</v>
      </c>
      <c r="K27" s="4">
        <f t="shared" si="4"/>
        <v>0</v>
      </c>
      <c r="M27" s="4">
        <v>0</v>
      </c>
      <c r="N27" s="4">
        <v>1</v>
      </c>
      <c r="O27" s="4">
        <v>1</v>
      </c>
    </row>
    <row r="28" spans="1:15" x14ac:dyDescent="0.4">
      <c r="A28">
        <v>26</v>
      </c>
      <c r="B28" s="1">
        <v>50190</v>
      </c>
      <c r="C28" t="s">
        <v>17</v>
      </c>
      <c r="D28" t="s">
        <v>19</v>
      </c>
      <c r="E28" t="s">
        <v>5</v>
      </c>
      <c r="G28" s="4">
        <f t="shared" si="2"/>
        <v>0</v>
      </c>
      <c r="H28" s="4">
        <f t="shared" si="3"/>
        <v>1</v>
      </c>
      <c r="I28" s="4">
        <f t="shared" si="3"/>
        <v>0</v>
      </c>
      <c r="J28" s="4">
        <f t="shared" si="4"/>
        <v>0</v>
      </c>
      <c r="K28" s="4">
        <f t="shared" si="4"/>
        <v>1</v>
      </c>
      <c r="M28" s="4">
        <v>1</v>
      </c>
      <c r="N28" s="4">
        <v>0</v>
      </c>
      <c r="O28" s="4">
        <v>0</v>
      </c>
    </row>
    <row r="29" spans="1:15" x14ac:dyDescent="0.4">
      <c r="A29">
        <v>27</v>
      </c>
      <c r="B29" s="1">
        <v>14410</v>
      </c>
      <c r="C29" t="s">
        <v>18</v>
      </c>
      <c r="D29" t="s">
        <v>29</v>
      </c>
      <c r="E29" t="s">
        <v>4</v>
      </c>
      <c r="G29" s="4">
        <f t="shared" si="2"/>
        <v>0</v>
      </c>
      <c r="H29" s="4">
        <f t="shared" si="3"/>
        <v>1</v>
      </c>
      <c r="I29" s="4">
        <f t="shared" si="3"/>
        <v>0</v>
      </c>
      <c r="J29" s="4">
        <f t="shared" si="4"/>
        <v>1</v>
      </c>
      <c r="K29" s="4">
        <f t="shared" si="4"/>
        <v>0</v>
      </c>
      <c r="M29" s="4">
        <v>1</v>
      </c>
      <c r="N29" s="4">
        <v>0</v>
      </c>
      <c r="O29" s="4">
        <v>0</v>
      </c>
    </row>
    <row r="30" spans="1:15" x14ac:dyDescent="0.4">
      <c r="A30">
        <v>28</v>
      </c>
      <c r="B30" s="1">
        <v>24470</v>
      </c>
      <c r="C30" t="s">
        <v>15</v>
      </c>
      <c r="D30" t="s">
        <v>29</v>
      </c>
      <c r="E30" t="s">
        <v>5</v>
      </c>
      <c r="G30" s="4">
        <f t="shared" si="2"/>
        <v>1</v>
      </c>
      <c r="H30" s="4">
        <f t="shared" si="3"/>
        <v>1</v>
      </c>
      <c r="I30" s="4">
        <f t="shared" si="3"/>
        <v>0</v>
      </c>
      <c r="J30" s="4">
        <f t="shared" si="4"/>
        <v>0</v>
      </c>
      <c r="K30" s="4">
        <f t="shared" si="4"/>
        <v>1</v>
      </c>
      <c r="M30" s="4">
        <v>0</v>
      </c>
      <c r="N30" s="4">
        <v>0</v>
      </c>
      <c r="O30" s="4">
        <v>0</v>
      </c>
    </row>
    <row r="31" spans="1:15" x14ac:dyDescent="0.4">
      <c r="A31">
        <v>29</v>
      </c>
      <c r="B31" s="1">
        <v>16610</v>
      </c>
      <c r="C31" t="s">
        <v>17</v>
      </c>
      <c r="D31" t="s">
        <v>19</v>
      </c>
      <c r="E31" t="s">
        <v>5</v>
      </c>
      <c r="G31" s="4">
        <f t="shared" si="2"/>
        <v>0</v>
      </c>
      <c r="H31" s="4">
        <f t="shared" si="3"/>
        <v>1</v>
      </c>
      <c r="I31" s="4">
        <f t="shared" si="3"/>
        <v>0</v>
      </c>
      <c r="J31" s="4">
        <f t="shared" si="4"/>
        <v>0</v>
      </c>
      <c r="K31" s="4">
        <f t="shared" si="4"/>
        <v>1</v>
      </c>
      <c r="M31" s="4">
        <v>1</v>
      </c>
      <c r="N31" s="4">
        <v>0</v>
      </c>
      <c r="O31" s="4">
        <v>0</v>
      </c>
    </row>
    <row r="32" spans="1:15" x14ac:dyDescent="0.4">
      <c r="A32">
        <v>30</v>
      </c>
      <c r="B32" s="1">
        <v>13090</v>
      </c>
      <c r="C32" t="s">
        <v>17</v>
      </c>
      <c r="D32" t="s">
        <v>19</v>
      </c>
      <c r="E32" t="s">
        <v>5</v>
      </c>
      <c r="G32" s="4">
        <f t="shared" si="2"/>
        <v>0</v>
      </c>
      <c r="H32" s="4">
        <f t="shared" si="3"/>
        <v>1</v>
      </c>
      <c r="I32" s="4">
        <f t="shared" si="3"/>
        <v>0</v>
      </c>
      <c r="J32" s="4">
        <f t="shared" si="4"/>
        <v>0</v>
      </c>
      <c r="K32" s="4">
        <f t="shared" si="4"/>
        <v>1</v>
      </c>
      <c r="M32" s="4">
        <v>1</v>
      </c>
      <c r="N32" s="4">
        <v>0</v>
      </c>
      <c r="O32" s="4">
        <v>0</v>
      </c>
    </row>
    <row r="33" spans="1:15" x14ac:dyDescent="0.4">
      <c r="A33">
        <v>31</v>
      </c>
      <c r="B33" s="1">
        <v>171240</v>
      </c>
      <c r="C33" t="s">
        <v>15</v>
      </c>
      <c r="D33" t="s">
        <v>23</v>
      </c>
      <c r="E33" t="s">
        <v>10</v>
      </c>
      <c r="G33" s="4">
        <f t="shared" si="2"/>
        <v>1</v>
      </c>
      <c r="H33" s="4">
        <f t="shared" si="3"/>
        <v>0</v>
      </c>
      <c r="I33" s="4">
        <f t="shared" si="3"/>
        <v>0</v>
      </c>
      <c r="J33" s="4">
        <f t="shared" si="4"/>
        <v>0</v>
      </c>
      <c r="K33" s="4">
        <f t="shared" si="4"/>
        <v>0</v>
      </c>
      <c r="M33" s="4">
        <v>0</v>
      </c>
      <c r="N33" s="4">
        <v>1</v>
      </c>
      <c r="O33" s="4">
        <v>1</v>
      </c>
    </row>
    <row r="34" spans="1:15" x14ac:dyDescent="0.4">
      <c r="A34">
        <v>32</v>
      </c>
      <c r="B34" s="1">
        <v>85640</v>
      </c>
      <c r="C34" t="s">
        <v>15</v>
      </c>
      <c r="D34" t="s">
        <v>21</v>
      </c>
      <c r="E34" t="s">
        <v>4</v>
      </c>
      <c r="G34" s="4">
        <f t="shared" si="2"/>
        <v>1</v>
      </c>
      <c r="H34" s="4">
        <f t="shared" si="3"/>
        <v>0</v>
      </c>
      <c r="I34" s="4">
        <f t="shared" si="3"/>
        <v>1</v>
      </c>
      <c r="J34" s="4">
        <f t="shared" si="4"/>
        <v>1</v>
      </c>
      <c r="K34" s="4">
        <f t="shared" si="4"/>
        <v>0</v>
      </c>
      <c r="M34" s="4">
        <v>0</v>
      </c>
      <c r="N34" s="4">
        <v>0</v>
      </c>
      <c r="O34" s="4">
        <v>0</v>
      </c>
    </row>
    <row r="35" spans="1:15" x14ac:dyDescent="0.4">
      <c r="A35">
        <v>33</v>
      </c>
      <c r="B35" s="1">
        <v>32790</v>
      </c>
      <c r="C35" t="s">
        <v>17</v>
      </c>
      <c r="D35" t="s">
        <v>21</v>
      </c>
      <c r="E35" t="s">
        <v>5</v>
      </c>
      <c r="G35" s="4">
        <f t="shared" si="2"/>
        <v>0</v>
      </c>
      <c r="H35" s="4">
        <f t="shared" si="3"/>
        <v>0</v>
      </c>
      <c r="I35" s="4">
        <f t="shared" si="3"/>
        <v>1</v>
      </c>
      <c r="J35" s="4">
        <f t="shared" si="4"/>
        <v>0</v>
      </c>
      <c r="K35" s="4">
        <f t="shared" si="4"/>
        <v>1</v>
      </c>
      <c r="M35" s="4">
        <v>1</v>
      </c>
      <c r="N35" s="4">
        <v>0</v>
      </c>
      <c r="O35" s="4">
        <v>0</v>
      </c>
    </row>
    <row r="36" spans="1:15" x14ac:dyDescent="0.4">
      <c r="A36">
        <v>34</v>
      </c>
      <c r="B36" s="1">
        <v>60540</v>
      </c>
      <c r="C36" t="s">
        <v>16</v>
      </c>
      <c r="D36" t="s">
        <v>34</v>
      </c>
      <c r="E36" t="s">
        <v>5</v>
      </c>
      <c r="G36" s="4">
        <f t="shared" si="2"/>
        <v>1</v>
      </c>
      <c r="H36" s="4">
        <f t="shared" ref="H36:I67" si="5">IF(H$2=$D36,1,0)</f>
        <v>0</v>
      </c>
      <c r="I36" s="4">
        <f t="shared" si="5"/>
        <v>1</v>
      </c>
      <c r="J36" s="4">
        <f t="shared" ref="J36:K67" si="6">IF(J$2=$E36,1,0)</f>
        <v>0</v>
      </c>
      <c r="K36" s="4">
        <f t="shared" si="6"/>
        <v>1</v>
      </c>
      <c r="M36" s="4">
        <v>0</v>
      </c>
      <c r="N36" s="4">
        <v>0</v>
      </c>
      <c r="O36" s="4">
        <v>0</v>
      </c>
    </row>
    <row r="37" spans="1:15" x14ac:dyDescent="0.4">
      <c r="A37">
        <v>35</v>
      </c>
      <c r="B37" s="1">
        <v>114990</v>
      </c>
      <c r="C37" t="s">
        <v>15</v>
      </c>
      <c r="D37" t="s">
        <v>23</v>
      </c>
      <c r="E37" t="s">
        <v>10</v>
      </c>
      <c r="G37" s="4">
        <f t="shared" si="2"/>
        <v>1</v>
      </c>
      <c r="H37" s="4">
        <f t="shared" si="5"/>
        <v>0</v>
      </c>
      <c r="I37" s="4">
        <f t="shared" si="5"/>
        <v>0</v>
      </c>
      <c r="J37" s="4">
        <f t="shared" si="6"/>
        <v>0</v>
      </c>
      <c r="K37" s="4">
        <f t="shared" si="6"/>
        <v>0</v>
      </c>
      <c r="M37" s="4">
        <v>0</v>
      </c>
      <c r="N37" s="4">
        <v>1</v>
      </c>
      <c r="O37" s="4">
        <v>1</v>
      </c>
    </row>
    <row r="38" spans="1:15" x14ac:dyDescent="0.4">
      <c r="A38">
        <v>36</v>
      </c>
      <c r="B38" s="1">
        <v>12950</v>
      </c>
      <c r="C38" t="s">
        <v>17</v>
      </c>
      <c r="D38" t="s">
        <v>21</v>
      </c>
      <c r="E38" t="s">
        <v>4</v>
      </c>
      <c r="G38" s="4">
        <f t="shared" si="2"/>
        <v>0</v>
      </c>
      <c r="H38" s="4">
        <f t="shared" si="5"/>
        <v>0</v>
      </c>
      <c r="I38" s="4">
        <f t="shared" si="5"/>
        <v>1</v>
      </c>
      <c r="J38" s="4">
        <f t="shared" si="6"/>
        <v>1</v>
      </c>
      <c r="K38" s="4">
        <f t="shared" si="6"/>
        <v>0</v>
      </c>
      <c r="M38" s="4">
        <v>1</v>
      </c>
      <c r="N38" s="4">
        <v>0</v>
      </c>
      <c r="O38" s="4">
        <v>0</v>
      </c>
    </row>
    <row r="39" spans="1:15" x14ac:dyDescent="0.4">
      <c r="A39">
        <v>37</v>
      </c>
      <c r="B39" s="1">
        <v>99700</v>
      </c>
      <c r="C39" t="s">
        <v>15</v>
      </c>
      <c r="D39" t="s">
        <v>23</v>
      </c>
      <c r="E39" t="s">
        <v>6</v>
      </c>
      <c r="G39" s="4">
        <f t="shared" si="2"/>
        <v>1</v>
      </c>
      <c r="H39" s="4">
        <f t="shared" si="5"/>
        <v>0</v>
      </c>
      <c r="I39" s="4">
        <f t="shared" si="5"/>
        <v>0</v>
      </c>
      <c r="J39" s="4">
        <f t="shared" si="6"/>
        <v>0</v>
      </c>
      <c r="K39" s="4">
        <f t="shared" si="6"/>
        <v>0</v>
      </c>
      <c r="M39" s="4">
        <v>0</v>
      </c>
      <c r="N39" s="4">
        <v>1</v>
      </c>
      <c r="O39" s="4">
        <v>1</v>
      </c>
    </row>
    <row r="40" spans="1:15" x14ac:dyDescent="0.4">
      <c r="A40">
        <v>38</v>
      </c>
      <c r="B40" s="1">
        <v>10930</v>
      </c>
      <c r="C40" t="s">
        <v>18</v>
      </c>
      <c r="D40" t="s">
        <v>29</v>
      </c>
      <c r="E40" t="s">
        <v>4</v>
      </c>
      <c r="G40" s="4">
        <f t="shared" si="2"/>
        <v>0</v>
      </c>
      <c r="H40" s="4">
        <f t="shared" si="5"/>
        <v>1</v>
      </c>
      <c r="I40" s="4">
        <f t="shared" si="5"/>
        <v>0</v>
      </c>
      <c r="J40" s="4">
        <f t="shared" si="6"/>
        <v>1</v>
      </c>
      <c r="K40" s="4">
        <f t="shared" si="6"/>
        <v>0</v>
      </c>
      <c r="M40" s="4">
        <v>1</v>
      </c>
      <c r="N40" s="4">
        <v>0</v>
      </c>
      <c r="O40" s="4">
        <v>0</v>
      </c>
    </row>
    <row r="41" spans="1:15" x14ac:dyDescent="0.4">
      <c r="A41">
        <v>39</v>
      </c>
      <c r="B41" s="1">
        <v>183000</v>
      </c>
      <c r="C41" t="s">
        <v>15</v>
      </c>
      <c r="D41" t="s">
        <v>23</v>
      </c>
      <c r="E41" t="s">
        <v>10</v>
      </c>
      <c r="G41" s="4">
        <f t="shared" si="2"/>
        <v>1</v>
      </c>
      <c r="H41" s="4">
        <f t="shared" si="5"/>
        <v>0</v>
      </c>
      <c r="I41" s="4">
        <f t="shared" si="5"/>
        <v>0</v>
      </c>
      <c r="J41" s="4">
        <f t="shared" si="6"/>
        <v>0</v>
      </c>
      <c r="K41" s="4">
        <f t="shared" si="6"/>
        <v>0</v>
      </c>
      <c r="M41" s="4">
        <v>0</v>
      </c>
      <c r="N41" s="4">
        <v>1</v>
      </c>
      <c r="O41" s="4">
        <v>1</v>
      </c>
    </row>
    <row r="42" spans="1:15" x14ac:dyDescent="0.4">
      <c r="A42">
        <v>40</v>
      </c>
      <c r="B42" s="1">
        <v>45350</v>
      </c>
      <c r="C42" t="s">
        <v>15</v>
      </c>
      <c r="D42" t="s">
        <v>34</v>
      </c>
      <c r="E42" t="s">
        <v>6</v>
      </c>
      <c r="G42" s="4">
        <f t="shared" si="2"/>
        <v>1</v>
      </c>
      <c r="H42" s="4">
        <f t="shared" si="5"/>
        <v>0</v>
      </c>
      <c r="I42" s="4">
        <f t="shared" si="5"/>
        <v>1</v>
      </c>
      <c r="J42" s="4">
        <f t="shared" si="6"/>
        <v>0</v>
      </c>
      <c r="K42" s="4">
        <f t="shared" si="6"/>
        <v>0</v>
      </c>
      <c r="M42" s="4">
        <v>0</v>
      </c>
      <c r="N42" s="4">
        <v>0</v>
      </c>
      <c r="O42" s="4">
        <v>1</v>
      </c>
    </row>
    <row r="43" spans="1:15" x14ac:dyDescent="0.4">
      <c r="A43">
        <v>41</v>
      </c>
      <c r="B43" s="1">
        <v>5050</v>
      </c>
      <c r="C43" t="s">
        <v>17</v>
      </c>
      <c r="D43" t="s">
        <v>19</v>
      </c>
      <c r="E43" t="s">
        <v>4</v>
      </c>
      <c r="G43" s="4">
        <f t="shared" si="2"/>
        <v>0</v>
      </c>
      <c r="H43" s="4">
        <f t="shared" si="5"/>
        <v>1</v>
      </c>
      <c r="I43" s="4">
        <f t="shared" si="5"/>
        <v>0</v>
      </c>
      <c r="J43" s="4">
        <f t="shared" si="6"/>
        <v>1</v>
      </c>
      <c r="K43" s="4">
        <f t="shared" si="6"/>
        <v>0</v>
      </c>
      <c r="M43" s="4">
        <v>1</v>
      </c>
      <c r="N43" s="4">
        <v>0</v>
      </c>
      <c r="O43" s="4">
        <v>0</v>
      </c>
    </row>
    <row r="44" spans="1:15" x14ac:dyDescent="0.4">
      <c r="A44">
        <v>42</v>
      </c>
      <c r="B44" s="1">
        <v>59150</v>
      </c>
      <c r="C44" t="s">
        <v>15</v>
      </c>
      <c r="D44" t="s">
        <v>21</v>
      </c>
      <c r="E44" t="s">
        <v>6</v>
      </c>
      <c r="G44" s="4">
        <f t="shared" si="2"/>
        <v>1</v>
      </c>
      <c r="H44" s="4">
        <f t="shared" si="5"/>
        <v>0</v>
      </c>
      <c r="I44" s="4">
        <f t="shared" si="5"/>
        <v>1</v>
      </c>
      <c r="J44" s="4">
        <f t="shared" si="6"/>
        <v>0</v>
      </c>
      <c r="K44" s="4">
        <f t="shared" si="6"/>
        <v>0</v>
      </c>
      <c r="M44" s="4">
        <v>0</v>
      </c>
      <c r="N44" s="4">
        <v>0</v>
      </c>
      <c r="O44" s="4">
        <v>1</v>
      </c>
    </row>
    <row r="45" spans="1:15" x14ac:dyDescent="0.4">
      <c r="A45">
        <v>43</v>
      </c>
      <c r="B45" s="1">
        <v>54240</v>
      </c>
      <c r="C45" t="s">
        <v>15</v>
      </c>
      <c r="D45" t="s">
        <v>21</v>
      </c>
      <c r="E45" t="s">
        <v>5</v>
      </c>
      <c r="G45" s="4">
        <f t="shared" si="2"/>
        <v>1</v>
      </c>
      <c r="H45" s="4">
        <f t="shared" si="5"/>
        <v>0</v>
      </c>
      <c r="I45" s="4">
        <f t="shared" si="5"/>
        <v>1</v>
      </c>
      <c r="J45" s="4">
        <f t="shared" si="6"/>
        <v>0</v>
      </c>
      <c r="K45" s="4">
        <f t="shared" si="6"/>
        <v>1</v>
      </c>
      <c r="M45" s="4">
        <v>0</v>
      </c>
      <c r="N45" s="4">
        <v>0</v>
      </c>
      <c r="O45" s="4">
        <v>0</v>
      </c>
    </row>
    <row r="46" spans="1:15" x14ac:dyDescent="0.4">
      <c r="A46">
        <v>44</v>
      </c>
      <c r="B46" s="1">
        <v>97890</v>
      </c>
      <c r="C46" t="s">
        <v>15</v>
      </c>
      <c r="D46" t="s">
        <v>39</v>
      </c>
      <c r="E46" t="s">
        <v>8</v>
      </c>
      <c r="G46" s="4">
        <f t="shared" si="2"/>
        <v>1</v>
      </c>
      <c r="H46" s="4">
        <f t="shared" si="5"/>
        <v>0</v>
      </c>
      <c r="I46" s="4">
        <f t="shared" si="5"/>
        <v>0</v>
      </c>
      <c r="J46" s="4">
        <f t="shared" si="6"/>
        <v>0</v>
      </c>
      <c r="K46" s="4">
        <f t="shared" si="6"/>
        <v>1</v>
      </c>
      <c r="M46" s="4">
        <v>0</v>
      </c>
      <c r="N46" s="4">
        <v>1</v>
      </c>
      <c r="O46" s="4">
        <v>0</v>
      </c>
    </row>
    <row r="47" spans="1:15" x14ac:dyDescent="0.4">
      <c r="A47">
        <v>45</v>
      </c>
      <c r="B47" s="1">
        <v>11420</v>
      </c>
      <c r="C47" t="s">
        <v>15</v>
      </c>
      <c r="D47" t="s">
        <v>29</v>
      </c>
      <c r="E47" t="s">
        <v>9</v>
      </c>
      <c r="G47" s="4">
        <f t="shared" si="2"/>
        <v>1</v>
      </c>
      <c r="H47" s="4">
        <f t="shared" si="5"/>
        <v>1</v>
      </c>
      <c r="I47" s="4">
        <f t="shared" si="5"/>
        <v>0</v>
      </c>
      <c r="J47" s="4">
        <f t="shared" si="6"/>
        <v>1</v>
      </c>
      <c r="K47" s="4">
        <f t="shared" si="6"/>
        <v>0</v>
      </c>
      <c r="M47" s="4">
        <v>0</v>
      </c>
      <c r="N47" s="4">
        <v>0</v>
      </c>
      <c r="O47" s="4">
        <v>0</v>
      </c>
    </row>
    <row r="48" spans="1:15" x14ac:dyDescent="0.4">
      <c r="A48">
        <v>46</v>
      </c>
      <c r="B48" s="1">
        <v>13890</v>
      </c>
      <c r="C48" t="s">
        <v>15</v>
      </c>
      <c r="D48" t="s">
        <v>19</v>
      </c>
      <c r="E48" t="s">
        <v>5</v>
      </c>
      <c r="G48" s="4">
        <f t="shared" si="2"/>
        <v>1</v>
      </c>
      <c r="H48" s="4">
        <f t="shared" si="5"/>
        <v>1</v>
      </c>
      <c r="I48" s="4">
        <f t="shared" si="5"/>
        <v>0</v>
      </c>
      <c r="J48" s="4">
        <f t="shared" si="6"/>
        <v>0</v>
      </c>
      <c r="K48" s="4">
        <f t="shared" si="6"/>
        <v>1</v>
      </c>
      <c r="M48" s="4">
        <v>0</v>
      </c>
      <c r="N48" s="4">
        <v>0</v>
      </c>
      <c r="O48" s="4">
        <v>0</v>
      </c>
    </row>
    <row r="49" spans="1:15" x14ac:dyDescent="0.4">
      <c r="A49">
        <v>47</v>
      </c>
      <c r="B49" s="1">
        <v>139880</v>
      </c>
      <c r="C49" t="s">
        <v>15</v>
      </c>
      <c r="D49" t="s">
        <v>23</v>
      </c>
      <c r="E49" t="s">
        <v>6</v>
      </c>
      <c r="G49" s="4">
        <f t="shared" si="2"/>
        <v>1</v>
      </c>
      <c r="H49" s="4">
        <f t="shared" si="5"/>
        <v>0</v>
      </c>
      <c r="I49" s="4">
        <f t="shared" si="5"/>
        <v>0</v>
      </c>
      <c r="J49" s="4">
        <f t="shared" si="6"/>
        <v>0</v>
      </c>
      <c r="K49" s="4">
        <f t="shared" si="6"/>
        <v>0</v>
      </c>
      <c r="M49" s="4">
        <v>0</v>
      </c>
      <c r="N49" s="4">
        <v>1</v>
      </c>
      <c r="O49" s="4">
        <v>1</v>
      </c>
    </row>
    <row r="50" spans="1:15" x14ac:dyDescent="0.4">
      <c r="A50">
        <v>48</v>
      </c>
      <c r="B50" s="1">
        <v>146710</v>
      </c>
      <c r="C50" t="s">
        <v>15</v>
      </c>
      <c r="D50" t="s">
        <v>23</v>
      </c>
      <c r="E50" t="s">
        <v>6</v>
      </c>
      <c r="G50" s="4">
        <f t="shared" si="2"/>
        <v>1</v>
      </c>
      <c r="H50" s="4">
        <f t="shared" si="5"/>
        <v>0</v>
      </c>
      <c r="I50" s="4">
        <f t="shared" si="5"/>
        <v>0</v>
      </c>
      <c r="J50" s="4">
        <f t="shared" si="6"/>
        <v>0</v>
      </c>
      <c r="K50" s="4">
        <f t="shared" si="6"/>
        <v>0</v>
      </c>
      <c r="M50" s="4">
        <v>0</v>
      </c>
      <c r="N50" s="4">
        <v>1</v>
      </c>
      <c r="O50" s="4">
        <v>1</v>
      </c>
    </row>
    <row r="51" spans="1:15" x14ac:dyDescent="0.4">
      <c r="A51">
        <v>49</v>
      </c>
      <c r="B51" s="1">
        <v>169670</v>
      </c>
      <c r="C51" t="s">
        <v>15</v>
      </c>
      <c r="D51" t="s">
        <v>23</v>
      </c>
      <c r="E51" t="s">
        <v>10</v>
      </c>
      <c r="G51" s="4">
        <f t="shared" si="2"/>
        <v>1</v>
      </c>
      <c r="H51" s="4">
        <f t="shared" si="5"/>
        <v>0</v>
      </c>
      <c r="I51" s="4">
        <f t="shared" si="5"/>
        <v>0</v>
      </c>
      <c r="J51" s="4">
        <f t="shared" si="6"/>
        <v>0</v>
      </c>
      <c r="K51" s="4">
        <f t="shared" si="6"/>
        <v>0</v>
      </c>
      <c r="M51" s="4">
        <v>0</v>
      </c>
      <c r="N51" s="4">
        <v>1</v>
      </c>
      <c r="O51" s="4">
        <v>1</v>
      </c>
    </row>
    <row r="52" spans="1:15" x14ac:dyDescent="0.4">
      <c r="A52">
        <v>50</v>
      </c>
      <c r="B52" s="1">
        <v>8150</v>
      </c>
      <c r="C52" t="s">
        <v>17</v>
      </c>
      <c r="D52" t="s">
        <v>19</v>
      </c>
      <c r="E52" t="s">
        <v>5</v>
      </c>
      <c r="G52" s="4">
        <f t="shared" si="2"/>
        <v>0</v>
      </c>
      <c r="H52" s="4">
        <f t="shared" si="5"/>
        <v>1</v>
      </c>
      <c r="I52" s="4">
        <f t="shared" si="5"/>
        <v>0</v>
      </c>
      <c r="J52" s="4">
        <f t="shared" si="6"/>
        <v>0</v>
      </c>
      <c r="K52" s="4">
        <f t="shared" si="6"/>
        <v>1</v>
      </c>
      <c r="M52" s="4">
        <v>1</v>
      </c>
      <c r="N52" s="4">
        <v>0</v>
      </c>
      <c r="O52" s="4">
        <v>0</v>
      </c>
    </row>
    <row r="53" spans="1:15" x14ac:dyDescent="0.4">
      <c r="A53">
        <v>51</v>
      </c>
      <c r="B53" s="1">
        <v>86850</v>
      </c>
      <c r="C53" t="s">
        <v>15</v>
      </c>
      <c r="D53" t="s">
        <v>23</v>
      </c>
      <c r="E53" t="s">
        <v>5</v>
      </c>
      <c r="G53" s="4">
        <f t="shared" si="2"/>
        <v>1</v>
      </c>
      <c r="H53" s="4">
        <f t="shared" si="5"/>
        <v>0</v>
      </c>
      <c r="I53" s="4">
        <f t="shared" si="5"/>
        <v>0</v>
      </c>
      <c r="J53" s="4">
        <f t="shared" si="6"/>
        <v>0</v>
      </c>
      <c r="K53" s="4">
        <f t="shared" si="6"/>
        <v>1</v>
      </c>
      <c r="M53" s="4">
        <v>0</v>
      </c>
      <c r="N53" s="4">
        <v>1</v>
      </c>
      <c r="O53" s="4">
        <v>0</v>
      </c>
    </row>
    <row r="54" spans="1:15" x14ac:dyDescent="0.4">
      <c r="A54">
        <v>52</v>
      </c>
      <c r="B54" s="1">
        <v>48550</v>
      </c>
      <c r="C54" t="s">
        <v>16</v>
      </c>
      <c r="D54" t="s">
        <v>21</v>
      </c>
      <c r="E54" t="s">
        <v>8</v>
      </c>
      <c r="G54" s="4">
        <f t="shared" si="2"/>
        <v>1</v>
      </c>
      <c r="H54" s="4">
        <f t="shared" si="5"/>
        <v>0</v>
      </c>
      <c r="I54" s="4">
        <f t="shared" si="5"/>
        <v>1</v>
      </c>
      <c r="J54" s="4">
        <f t="shared" si="6"/>
        <v>0</v>
      </c>
      <c r="K54" s="4">
        <f t="shared" si="6"/>
        <v>1</v>
      </c>
      <c r="M54" s="4">
        <v>0</v>
      </c>
      <c r="N54" s="4">
        <v>0</v>
      </c>
      <c r="O54" s="4">
        <v>0</v>
      </c>
    </row>
    <row r="55" spans="1:15" x14ac:dyDescent="0.4">
      <c r="A55">
        <v>53</v>
      </c>
      <c r="B55" s="1">
        <v>84190</v>
      </c>
      <c r="C55" t="s">
        <v>15</v>
      </c>
      <c r="D55" t="s">
        <v>21</v>
      </c>
      <c r="E55" t="s">
        <v>8</v>
      </c>
      <c r="G55" s="4">
        <f t="shared" si="2"/>
        <v>1</v>
      </c>
      <c r="H55" s="4">
        <f t="shared" si="5"/>
        <v>0</v>
      </c>
      <c r="I55" s="4">
        <f t="shared" si="5"/>
        <v>1</v>
      </c>
      <c r="J55" s="4">
        <f t="shared" si="6"/>
        <v>0</v>
      </c>
      <c r="K55" s="4">
        <f t="shared" si="6"/>
        <v>1</v>
      </c>
      <c r="M55" s="4">
        <v>0</v>
      </c>
      <c r="N55" s="4">
        <v>0</v>
      </c>
      <c r="O55" s="4">
        <v>0</v>
      </c>
    </row>
    <row r="56" spans="1:15" x14ac:dyDescent="0.4">
      <c r="A56">
        <v>54</v>
      </c>
      <c r="B56" s="1">
        <v>73110</v>
      </c>
      <c r="C56" t="s">
        <v>16</v>
      </c>
      <c r="D56" t="s">
        <v>21</v>
      </c>
      <c r="E56" t="s">
        <v>6</v>
      </c>
      <c r="G56" s="4">
        <f t="shared" si="2"/>
        <v>1</v>
      </c>
      <c r="H56" s="4">
        <f t="shared" si="5"/>
        <v>0</v>
      </c>
      <c r="I56" s="4">
        <f t="shared" si="5"/>
        <v>1</v>
      </c>
      <c r="J56" s="4">
        <f t="shared" si="6"/>
        <v>0</v>
      </c>
      <c r="K56" s="4">
        <f t="shared" si="6"/>
        <v>0</v>
      </c>
      <c r="M56" s="4">
        <v>0</v>
      </c>
      <c r="N56" s="4">
        <v>0</v>
      </c>
      <c r="O56" s="4">
        <v>1</v>
      </c>
    </row>
    <row r="57" spans="1:15" x14ac:dyDescent="0.4">
      <c r="A57">
        <v>55</v>
      </c>
      <c r="B57" s="1">
        <v>64600</v>
      </c>
      <c r="C57" t="s">
        <v>15</v>
      </c>
      <c r="D57" t="s">
        <v>34</v>
      </c>
      <c r="E57" t="s">
        <v>4</v>
      </c>
      <c r="G57" s="4">
        <f t="shared" si="2"/>
        <v>1</v>
      </c>
      <c r="H57" s="4">
        <f t="shared" si="5"/>
        <v>0</v>
      </c>
      <c r="I57" s="4">
        <f t="shared" si="5"/>
        <v>1</v>
      </c>
      <c r="J57" s="4">
        <f t="shared" si="6"/>
        <v>1</v>
      </c>
      <c r="K57" s="4">
        <f t="shared" si="6"/>
        <v>0</v>
      </c>
      <c r="M57" s="4">
        <v>0</v>
      </c>
      <c r="N57" s="4">
        <v>0</v>
      </c>
      <c r="O57" s="4">
        <v>0</v>
      </c>
    </row>
    <row r="58" spans="1:15" x14ac:dyDescent="0.4">
      <c r="A58">
        <v>56</v>
      </c>
      <c r="B58" s="1">
        <v>48380</v>
      </c>
      <c r="C58" t="s">
        <v>15</v>
      </c>
      <c r="D58" t="s">
        <v>34</v>
      </c>
      <c r="E58" t="s">
        <v>5</v>
      </c>
      <c r="G58" s="4">
        <f t="shared" si="2"/>
        <v>1</v>
      </c>
      <c r="H58" s="4">
        <f t="shared" si="5"/>
        <v>0</v>
      </c>
      <c r="I58" s="4">
        <f t="shared" si="5"/>
        <v>1</v>
      </c>
      <c r="J58" s="4">
        <f t="shared" si="6"/>
        <v>0</v>
      </c>
      <c r="K58" s="4">
        <f t="shared" si="6"/>
        <v>1</v>
      </c>
      <c r="M58" s="4">
        <v>0</v>
      </c>
      <c r="N58" s="4">
        <v>0</v>
      </c>
      <c r="O58" s="4">
        <v>0</v>
      </c>
    </row>
    <row r="59" spans="1:15" x14ac:dyDescent="0.4">
      <c r="A59">
        <v>57</v>
      </c>
      <c r="B59" s="1">
        <v>16140</v>
      </c>
      <c r="C59" t="s">
        <v>17</v>
      </c>
      <c r="D59" t="s">
        <v>19</v>
      </c>
      <c r="E59" t="s">
        <v>5</v>
      </c>
      <c r="G59" s="4">
        <f t="shared" si="2"/>
        <v>0</v>
      </c>
      <c r="H59" s="4">
        <f t="shared" si="5"/>
        <v>1</v>
      </c>
      <c r="I59" s="4">
        <f t="shared" si="5"/>
        <v>0</v>
      </c>
      <c r="J59" s="4">
        <f t="shared" si="6"/>
        <v>0</v>
      </c>
      <c r="K59" s="4">
        <f t="shared" si="6"/>
        <v>1</v>
      </c>
      <c r="M59" s="4">
        <v>1</v>
      </c>
      <c r="N59" s="4">
        <v>0</v>
      </c>
      <c r="O59" s="4">
        <v>0</v>
      </c>
    </row>
    <row r="60" spans="1:15" x14ac:dyDescent="0.4">
      <c r="A60">
        <v>58</v>
      </c>
      <c r="B60" s="1">
        <v>16910</v>
      </c>
      <c r="C60" t="s">
        <v>15</v>
      </c>
      <c r="D60" t="s">
        <v>19</v>
      </c>
      <c r="E60" t="s">
        <v>4</v>
      </c>
      <c r="G60" s="4">
        <f t="shared" si="2"/>
        <v>1</v>
      </c>
      <c r="H60" s="4">
        <f t="shared" si="5"/>
        <v>1</v>
      </c>
      <c r="I60" s="4">
        <f t="shared" si="5"/>
        <v>0</v>
      </c>
      <c r="J60" s="4">
        <f t="shared" si="6"/>
        <v>1</v>
      </c>
      <c r="K60" s="4">
        <f t="shared" si="6"/>
        <v>0</v>
      </c>
      <c r="M60" s="4">
        <v>0</v>
      </c>
      <c r="N60" s="4">
        <v>0</v>
      </c>
      <c r="O60" s="4">
        <v>0</v>
      </c>
    </row>
    <row r="61" spans="1:15" x14ac:dyDescent="0.4">
      <c r="A61">
        <v>59</v>
      </c>
      <c r="B61" s="1">
        <v>51370</v>
      </c>
      <c r="C61" t="s">
        <v>15</v>
      </c>
      <c r="D61" t="s">
        <v>34</v>
      </c>
      <c r="E61" t="s">
        <v>4</v>
      </c>
      <c r="G61" s="4">
        <f t="shared" si="2"/>
        <v>1</v>
      </c>
      <c r="H61" s="4">
        <f t="shared" si="5"/>
        <v>0</v>
      </c>
      <c r="I61" s="4">
        <f t="shared" si="5"/>
        <v>1</v>
      </c>
      <c r="J61" s="4">
        <f t="shared" si="6"/>
        <v>1</v>
      </c>
      <c r="K61" s="4">
        <f t="shared" si="6"/>
        <v>0</v>
      </c>
      <c r="M61" s="4">
        <v>0</v>
      </c>
      <c r="N61" s="4">
        <v>0</v>
      </c>
      <c r="O61" s="4">
        <v>0</v>
      </c>
    </row>
    <row r="62" spans="1:15" x14ac:dyDescent="0.4">
      <c r="A62">
        <v>60</v>
      </c>
      <c r="B62" s="1">
        <v>26640</v>
      </c>
      <c r="C62" t="s">
        <v>17</v>
      </c>
      <c r="D62" t="s">
        <v>19</v>
      </c>
      <c r="E62" t="s">
        <v>8</v>
      </c>
      <c r="G62" s="4">
        <f t="shared" si="2"/>
        <v>0</v>
      </c>
      <c r="H62" s="4">
        <f t="shared" si="5"/>
        <v>1</v>
      </c>
      <c r="I62" s="4">
        <f t="shared" si="5"/>
        <v>0</v>
      </c>
      <c r="J62" s="4">
        <f t="shared" si="6"/>
        <v>0</v>
      </c>
      <c r="K62" s="4">
        <f t="shared" si="6"/>
        <v>1</v>
      </c>
      <c r="M62" s="4">
        <v>1</v>
      </c>
      <c r="N62" s="4">
        <v>0</v>
      </c>
      <c r="O62" s="4">
        <v>0</v>
      </c>
    </row>
    <row r="63" spans="1:15" x14ac:dyDescent="0.4">
      <c r="A63">
        <v>61</v>
      </c>
      <c r="B63" s="1">
        <v>40160</v>
      </c>
      <c r="C63" t="s">
        <v>17</v>
      </c>
      <c r="D63" t="s">
        <v>21</v>
      </c>
      <c r="E63" t="s">
        <v>5</v>
      </c>
      <c r="G63" s="4">
        <f t="shared" si="2"/>
        <v>0</v>
      </c>
      <c r="H63" s="4">
        <f t="shared" si="5"/>
        <v>0</v>
      </c>
      <c r="I63" s="4">
        <f t="shared" si="5"/>
        <v>1</v>
      </c>
      <c r="J63" s="4">
        <f t="shared" si="6"/>
        <v>0</v>
      </c>
      <c r="K63" s="4">
        <f t="shared" si="6"/>
        <v>1</v>
      </c>
      <c r="M63" s="4">
        <v>1</v>
      </c>
      <c r="N63" s="4">
        <v>0</v>
      </c>
      <c r="O63" s="4">
        <v>0</v>
      </c>
    </row>
    <row r="64" spans="1:15" x14ac:dyDescent="0.4">
      <c r="A64">
        <v>62</v>
      </c>
      <c r="B64" s="1">
        <v>133870</v>
      </c>
      <c r="C64" t="s">
        <v>15</v>
      </c>
      <c r="D64" t="s">
        <v>39</v>
      </c>
      <c r="E64" t="s">
        <v>10</v>
      </c>
      <c r="G64" s="4">
        <f t="shared" si="2"/>
        <v>1</v>
      </c>
      <c r="H64" s="4">
        <f t="shared" si="5"/>
        <v>0</v>
      </c>
      <c r="I64" s="4">
        <f t="shared" si="5"/>
        <v>0</v>
      </c>
      <c r="J64" s="4">
        <f t="shared" si="6"/>
        <v>0</v>
      </c>
      <c r="K64" s="4">
        <f t="shared" si="6"/>
        <v>0</v>
      </c>
      <c r="M64" s="4">
        <v>0</v>
      </c>
      <c r="N64" s="4">
        <v>1</v>
      </c>
      <c r="O64" s="4">
        <v>1</v>
      </c>
    </row>
    <row r="65" spans="1:15" x14ac:dyDescent="0.4">
      <c r="A65">
        <v>63</v>
      </c>
      <c r="B65" s="1">
        <v>69980</v>
      </c>
      <c r="C65" t="s">
        <v>16</v>
      </c>
      <c r="D65" t="s">
        <v>21</v>
      </c>
      <c r="E65" t="s">
        <v>4</v>
      </c>
      <c r="G65" s="4">
        <f t="shared" si="2"/>
        <v>1</v>
      </c>
      <c r="H65" s="4">
        <f t="shared" si="5"/>
        <v>0</v>
      </c>
      <c r="I65" s="4">
        <f t="shared" si="5"/>
        <v>1</v>
      </c>
      <c r="J65" s="4">
        <f t="shared" si="6"/>
        <v>1</v>
      </c>
      <c r="K65" s="4">
        <f t="shared" si="6"/>
        <v>0</v>
      </c>
      <c r="M65" s="4">
        <v>0</v>
      </c>
      <c r="N65" s="4">
        <v>0</v>
      </c>
      <c r="O65" s="4">
        <v>0</v>
      </c>
    </row>
    <row r="66" spans="1:15" x14ac:dyDescent="0.4">
      <c r="A66">
        <v>64</v>
      </c>
      <c r="B66" s="1">
        <v>66370</v>
      </c>
      <c r="C66" t="s">
        <v>16</v>
      </c>
      <c r="D66" t="s">
        <v>21</v>
      </c>
      <c r="E66" t="s">
        <v>6</v>
      </c>
      <c r="G66" s="4">
        <f t="shared" si="2"/>
        <v>1</v>
      </c>
      <c r="H66" s="4">
        <f t="shared" si="5"/>
        <v>0</v>
      </c>
      <c r="I66" s="4">
        <f t="shared" si="5"/>
        <v>1</v>
      </c>
      <c r="J66" s="4">
        <f t="shared" si="6"/>
        <v>0</v>
      </c>
      <c r="K66" s="4">
        <f t="shared" si="6"/>
        <v>0</v>
      </c>
      <c r="M66" s="4">
        <v>0</v>
      </c>
      <c r="N66" s="4">
        <v>0</v>
      </c>
      <c r="O66" s="4">
        <v>1</v>
      </c>
    </row>
    <row r="67" spans="1:15" x14ac:dyDescent="0.4">
      <c r="A67">
        <v>65</v>
      </c>
      <c r="B67" s="1">
        <v>59190</v>
      </c>
      <c r="C67" t="s">
        <v>16</v>
      </c>
      <c r="D67" t="s">
        <v>34</v>
      </c>
      <c r="E67" t="s">
        <v>4</v>
      </c>
      <c r="G67" s="4">
        <f t="shared" si="2"/>
        <v>1</v>
      </c>
      <c r="H67" s="4">
        <f t="shared" si="5"/>
        <v>0</v>
      </c>
      <c r="I67" s="4">
        <f t="shared" si="5"/>
        <v>1</v>
      </c>
      <c r="J67" s="4">
        <f t="shared" si="6"/>
        <v>1</v>
      </c>
      <c r="K67" s="4">
        <f t="shared" si="6"/>
        <v>0</v>
      </c>
      <c r="M67" s="4">
        <v>0</v>
      </c>
      <c r="N67" s="4">
        <v>0</v>
      </c>
      <c r="O67" s="4">
        <v>0</v>
      </c>
    </row>
    <row r="68" spans="1:15" x14ac:dyDescent="0.4">
      <c r="A68">
        <v>66</v>
      </c>
      <c r="B68" s="1">
        <v>111980</v>
      </c>
      <c r="C68" t="s">
        <v>15</v>
      </c>
      <c r="D68" t="s">
        <v>39</v>
      </c>
      <c r="E68" t="s">
        <v>10</v>
      </c>
      <c r="G68" s="4">
        <f t="shared" ref="G68:G131" si="7">IF(G$2=$C68,1,0)</f>
        <v>1</v>
      </c>
      <c r="H68" s="4">
        <f t="shared" ref="H68:I99" si="8">IF(H$2=$D68,1,0)</f>
        <v>0</v>
      </c>
      <c r="I68" s="4">
        <f t="shared" si="8"/>
        <v>0</v>
      </c>
      <c r="J68" s="4">
        <f t="shared" ref="J68:K99" si="9">IF(J$2=$E68,1,0)</f>
        <v>0</v>
      </c>
      <c r="K68" s="4">
        <f t="shared" si="9"/>
        <v>0</v>
      </c>
      <c r="M68" s="4">
        <v>0</v>
      </c>
      <c r="N68" s="4">
        <v>1</v>
      </c>
      <c r="O68" s="4">
        <v>1</v>
      </c>
    </row>
    <row r="69" spans="1:15" x14ac:dyDescent="0.4">
      <c r="A69">
        <v>67</v>
      </c>
      <c r="B69" s="1">
        <v>73110</v>
      </c>
      <c r="C69" t="s">
        <v>16</v>
      </c>
      <c r="D69" t="s">
        <v>23</v>
      </c>
      <c r="E69" t="s">
        <v>5</v>
      </c>
      <c r="G69" s="4">
        <f t="shared" si="7"/>
        <v>1</v>
      </c>
      <c r="H69" s="4">
        <f t="shared" si="8"/>
        <v>0</v>
      </c>
      <c r="I69" s="4">
        <f t="shared" si="8"/>
        <v>0</v>
      </c>
      <c r="J69" s="4">
        <f t="shared" si="9"/>
        <v>0</v>
      </c>
      <c r="K69" s="4">
        <f t="shared" si="9"/>
        <v>1</v>
      </c>
      <c r="M69" s="4">
        <v>0</v>
      </c>
      <c r="N69" s="4">
        <v>1</v>
      </c>
      <c r="O69" s="4">
        <v>0</v>
      </c>
    </row>
    <row r="70" spans="1:15" x14ac:dyDescent="0.4">
      <c r="A70">
        <v>68</v>
      </c>
      <c r="B70" s="1">
        <v>52240</v>
      </c>
      <c r="C70" t="s">
        <v>16</v>
      </c>
      <c r="D70" t="s">
        <v>21</v>
      </c>
      <c r="E70" t="s">
        <v>5</v>
      </c>
      <c r="G70" s="4">
        <f t="shared" si="7"/>
        <v>1</v>
      </c>
      <c r="H70" s="4">
        <f t="shared" si="8"/>
        <v>0</v>
      </c>
      <c r="I70" s="4">
        <f t="shared" si="8"/>
        <v>1</v>
      </c>
      <c r="J70" s="4">
        <f t="shared" si="9"/>
        <v>0</v>
      </c>
      <c r="K70" s="4">
        <f t="shared" si="9"/>
        <v>1</v>
      </c>
      <c r="M70" s="4">
        <v>0</v>
      </c>
      <c r="N70" s="4">
        <v>0</v>
      </c>
      <c r="O70" s="4">
        <v>0</v>
      </c>
    </row>
    <row r="71" spans="1:15" x14ac:dyDescent="0.4">
      <c r="A71">
        <v>69</v>
      </c>
      <c r="B71" s="1">
        <v>99080</v>
      </c>
      <c r="C71" t="s">
        <v>16</v>
      </c>
      <c r="D71" t="s">
        <v>23</v>
      </c>
      <c r="E71" t="s">
        <v>4</v>
      </c>
      <c r="G71" s="4">
        <f t="shared" si="7"/>
        <v>1</v>
      </c>
      <c r="H71" s="4">
        <f t="shared" si="8"/>
        <v>0</v>
      </c>
      <c r="I71" s="4">
        <f t="shared" si="8"/>
        <v>0</v>
      </c>
      <c r="J71" s="4">
        <f t="shared" si="9"/>
        <v>1</v>
      </c>
      <c r="K71" s="4">
        <f t="shared" si="9"/>
        <v>0</v>
      </c>
      <c r="M71" s="4">
        <v>0</v>
      </c>
      <c r="N71" s="4">
        <v>1</v>
      </c>
      <c r="O71" s="4">
        <v>0</v>
      </c>
    </row>
    <row r="72" spans="1:15" x14ac:dyDescent="0.4">
      <c r="A72">
        <v>70</v>
      </c>
      <c r="B72" s="1">
        <v>111380</v>
      </c>
      <c r="C72" t="s">
        <v>15</v>
      </c>
      <c r="D72" t="s">
        <v>23</v>
      </c>
      <c r="E72" t="s">
        <v>8</v>
      </c>
      <c r="G72" s="4">
        <f t="shared" si="7"/>
        <v>1</v>
      </c>
      <c r="H72" s="4">
        <f t="shared" si="8"/>
        <v>0</v>
      </c>
      <c r="I72" s="4">
        <f t="shared" si="8"/>
        <v>0</v>
      </c>
      <c r="J72" s="4">
        <f t="shared" si="9"/>
        <v>0</v>
      </c>
      <c r="K72" s="4">
        <f t="shared" si="9"/>
        <v>1</v>
      </c>
      <c r="M72" s="4">
        <v>0</v>
      </c>
      <c r="N72" s="4">
        <v>1</v>
      </c>
      <c r="O72" s="4">
        <v>0</v>
      </c>
    </row>
    <row r="73" spans="1:15" x14ac:dyDescent="0.4">
      <c r="A73">
        <v>71</v>
      </c>
      <c r="B73" s="1">
        <v>145480</v>
      </c>
      <c r="C73" t="s">
        <v>15</v>
      </c>
      <c r="D73" t="s">
        <v>23</v>
      </c>
      <c r="E73" t="s">
        <v>10</v>
      </c>
      <c r="G73" s="4">
        <f t="shared" si="7"/>
        <v>1</v>
      </c>
      <c r="H73" s="4">
        <f t="shared" si="8"/>
        <v>0</v>
      </c>
      <c r="I73" s="4">
        <f t="shared" si="8"/>
        <v>0</v>
      </c>
      <c r="J73" s="4">
        <f t="shared" si="9"/>
        <v>0</v>
      </c>
      <c r="K73" s="4">
        <f t="shared" si="9"/>
        <v>0</v>
      </c>
      <c r="M73" s="4">
        <v>0</v>
      </c>
      <c r="N73" s="4">
        <v>1</v>
      </c>
      <c r="O73" s="4">
        <v>1</v>
      </c>
    </row>
    <row r="74" spans="1:15" x14ac:dyDescent="0.4">
      <c r="A74">
        <v>72</v>
      </c>
      <c r="B74" s="1">
        <v>22790</v>
      </c>
      <c r="C74" t="s">
        <v>17</v>
      </c>
      <c r="D74" t="s">
        <v>19</v>
      </c>
      <c r="E74" t="s">
        <v>5</v>
      </c>
      <c r="G74" s="4">
        <f t="shared" si="7"/>
        <v>0</v>
      </c>
      <c r="H74" s="4">
        <f t="shared" si="8"/>
        <v>1</v>
      </c>
      <c r="I74" s="4">
        <f t="shared" si="8"/>
        <v>0</v>
      </c>
      <c r="J74" s="4">
        <f t="shared" si="9"/>
        <v>0</v>
      </c>
      <c r="K74" s="4">
        <f t="shared" si="9"/>
        <v>1</v>
      </c>
      <c r="M74" s="4">
        <v>1</v>
      </c>
      <c r="N74" s="4">
        <v>0</v>
      </c>
      <c r="O74" s="4">
        <v>0</v>
      </c>
    </row>
    <row r="75" spans="1:15" x14ac:dyDescent="0.4">
      <c r="A75">
        <v>73</v>
      </c>
      <c r="B75" s="1">
        <v>10310</v>
      </c>
      <c r="C75" t="s">
        <v>17</v>
      </c>
      <c r="D75" t="s">
        <v>19</v>
      </c>
      <c r="E75" t="s">
        <v>4</v>
      </c>
      <c r="G75" s="4">
        <f t="shared" si="7"/>
        <v>0</v>
      </c>
      <c r="H75" s="4">
        <f t="shared" si="8"/>
        <v>1</v>
      </c>
      <c r="I75" s="4">
        <f t="shared" si="8"/>
        <v>0</v>
      </c>
      <c r="J75" s="4">
        <f t="shared" si="9"/>
        <v>1</v>
      </c>
      <c r="K75" s="4">
        <f t="shared" si="9"/>
        <v>0</v>
      </c>
      <c r="M75" s="4">
        <v>1</v>
      </c>
      <c r="N75" s="4">
        <v>0</v>
      </c>
      <c r="O75" s="4">
        <v>0</v>
      </c>
    </row>
    <row r="76" spans="1:15" x14ac:dyDescent="0.4">
      <c r="A76">
        <v>74</v>
      </c>
      <c r="B76" s="1">
        <v>7770</v>
      </c>
      <c r="C76" t="s">
        <v>17</v>
      </c>
      <c r="D76" t="s">
        <v>19</v>
      </c>
      <c r="E76" t="s">
        <v>5</v>
      </c>
      <c r="G76" s="4">
        <f t="shared" si="7"/>
        <v>0</v>
      </c>
      <c r="H76" s="4">
        <f t="shared" si="8"/>
        <v>1</v>
      </c>
      <c r="I76" s="4">
        <f t="shared" si="8"/>
        <v>0</v>
      </c>
      <c r="J76" s="4">
        <f t="shared" si="9"/>
        <v>0</v>
      </c>
      <c r="K76" s="4">
        <f t="shared" si="9"/>
        <v>1</v>
      </c>
      <c r="M76" s="4">
        <v>1</v>
      </c>
      <c r="N76" s="4">
        <v>0</v>
      </c>
      <c r="O76" s="4">
        <v>0</v>
      </c>
    </row>
    <row r="77" spans="1:15" x14ac:dyDescent="0.4">
      <c r="A77">
        <v>75</v>
      </c>
      <c r="B77" s="1">
        <v>11830</v>
      </c>
      <c r="C77" t="s">
        <v>17</v>
      </c>
      <c r="D77" t="s">
        <v>19</v>
      </c>
      <c r="E77" t="s">
        <v>4</v>
      </c>
      <c r="G77" s="4">
        <f t="shared" si="7"/>
        <v>0</v>
      </c>
      <c r="H77" s="4">
        <f t="shared" si="8"/>
        <v>1</v>
      </c>
      <c r="I77" s="4">
        <f t="shared" si="8"/>
        <v>0</v>
      </c>
      <c r="J77" s="4">
        <f t="shared" si="9"/>
        <v>1</v>
      </c>
      <c r="K77" s="4">
        <f t="shared" si="9"/>
        <v>0</v>
      </c>
      <c r="M77" s="4">
        <v>1</v>
      </c>
      <c r="N77" s="4">
        <v>0</v>
      </c>
      <c r="O77" s="4">
        <v>0</v>
      </c>
    </row>
    <row r="78" spans="1:15" x14ac:dyDescent="0.4">
      <c r="A78">
        <v>76</v>
      </c>
      <c r="B78" s="1">
        <v>68210</v>
      </c>
      <c r="C78" t="s">
        <v>16</v>
      </c>
      <c r="D78" t="s">
        <v>21</v>
      </c>
      <c r="E78" t="s">
        <v>4</v>
      </c>
      <c r="G78" s="4">
        <f t="shared" si="7"/>
        <v>1</v>
      </c>
      <c r="H78" s="4">
        <f t="shared" si="8"/>
        <v>0</v>
      </c>
      <c r="I78" s="4">
        <f t="shared" si="8"/>
        <v>1</v>
      </c>
      <c r="J78" s="4">
        <f t="shared" si="9"/>
        <v>1</v>
      </c>
      <c r="K78" s="4">
        <f t="shared" si="9"/>
        <v>0</v>
      </c>
      <c r="M78" s="4">
        <v>0</v>
      </c>
      <c r="N78" s="4">
        <v>0</v>
      </c>
      <c r="O78" s="4">
        <v>0</v>
      </c>
    </row>
    <row r="79" spans="1:15" x14ac:dyDescent="0.4">
      <c r="A79">
        <v>77</v>
      </c>
      <c r="B79" s="1">
        <v>50370</v>
      </c>
      <c r="C79" t="s">
        <v>15</v>
      </c>
      <c r="D79" t="s">
        <v>34</v>
      </c>
      <c r="E79" t="s">
        <v>4</v>
      </c>
      <c r="G79" s="4">
        <f t="shared" si="7"/>
        <v>1</v>
      </c>
      <c r="H79" s="4">
        <f t="shared" si="8"/>
        <v>0</v>
      </c>
      <c r="I79" s="4">
        <f t="shared" si="8"/>
        <v>1</v>
      </c>
      <c r="J79" s="4">
        <f t="shared" si="9"/>
        <v>1</v>
      </c>
      <c r="K79" s="4">
        <f t="shared" si="9"/>
        <v>0</v>
      </c>
      <c r="M79" s="4">
        <v>0</v>
      </c>
      <c r="N79" s="4">
        <v>0</v>
      </c>
      <c r="O79" s="4">
        <v>0</v>
      </c>
    </row>
    <row r="80" spans="1:15" x14ac:dyDescent="0.4">
      <c r="A80">
        <v>78</v>
      </c>
      <c r="B80" s="1">
        <v>27450</v>
      </c>
      <c r="C80" t="s">
        <v>18</v>
      </c>
      <c r="D80" t="s">
        <v>29</v>
      </c>
      <c r="E80" t="s">
        <v>5</v>
      </c>
      <c r="G80" s="4">
        <f t="shared" si="7"/>
        <v>0</v>
      </c>
      <c r="H80" s="4">
        <f t="shared" si="8"/>
        <v>1</v>
      </c>
      <c r="I80" s="4">
        <f t="shared" si="8"/>
        <v>0</v>
      </c>
      <c r="J80" s="4">
        <f t="shared" si="9"/>
        <v>0</v>
      </c>
      <c r="K80" s="4">
        <f t="shared" si="9"/>
        <v>1</v>
      </c>
      <c r="M80" s="4">
        <v>1</v>
      </c>
      <c r="N80" s="4">
        <v>0</v>
      </c>
      <c r="O80" s="4">
        <v>0</v>
      </c>
    </row>
    <row r="81" spans="1:15" x14ac:dyDescent="0.4">
      <c r="A81">
        <v>79</v>
      </c>
      <c r="B81" s="1">
        <v>12750</v>
      </c>
      <c r="C81" t="s">
        <v>17</v>
      </c>
      <c r="D81" t="s">
        <v>19</v>
      </c>
      <c r="E81" t="s">
        <v>4</v>
      </c>
      <c r="G81" s="4">
        <f t="shared" si="7"/>
        <v>0</v>
      </c>
      <c r="H81" s="4">
        <f t="shared" si="8"/>
        <v>1</v>
      </c>
      <c r="I81" s="4">
        <f t="shared" si="8"/>
        <v>0</v>
      </c>
      <c r="J81" s="4">
        <f t="shared" si="9"/>
        <v>1</v>
      </c>
      <c r="K81" s="4">
        <f t="shared" si="9"/>
        <v>0</v>
      </c>
      <c r="M81" s="4">
        <v>1</v>
      </c>
      <c r="N81" s="4">
        <v>0</v>
      </c>
      <c r="O81" s="4">
        <v>0</v>
      </c>
    </row>
    <row r="82" spans="1:15" x14ac:dyDescent="0.4">
      <c r="A82">
        <v>80</v>
      </c>
      <c r="B82" s="1">
        <v>188780</v>
      </c>
      <c r="C82" t="s">
        <v>15</v>
      </c>
      <c r="D82" t="s">
        <v>23</v>
      </c>
      <c r="E82" t="s">
        <v>10</v>
      </c>
      <c r="G82" s="4">
        <f t="shared" si="7"/>
        <v>1</v>
      </c>
      <c r="H82" s="4">
        <f t="shared" si="8"/>
        <v>0</v>
      </c>
      <c r="I82" s="4">
        <f t="shared" si="8"/>
        <v>0</v>
      </c>
      <c r="J82" s="4">
        <f t="shared" si="9"/>
        <v>0</v>
      </c>
      <c r="K82" s="4">
        <f t="shared" si="9"/>
        <v>0</v>
      </c>
      <c r="M82" s="4">
        <v>0</v>
      </c>
      <c r="N82" s="4">
        <v>1</v>
      </c>
      <c r="O82" s="4">
        <v>1</v>
      </c>
    </row>
    <row r="83" spans="1:15" x14ac:dyDescent="0.4">
      <c r="A83">
        <v>81</v>
      </c>
      <c r="B83" s="1">
        <v>115710</v>
      </c>
      <c r="C83" t="s">
        <v>15</v>
      </c>
      <c r="D83" t="s">
        <v>23</v>
      </c>
      <c r="E83" t="s">
        <v>10</v>
      </c>
      <c r="G83" s="4">
        <f t="shared" si="7"/>
        <v>1</v>
      </c>
      <c r="H83" s="4">
        <f t="shared" si="8"/>
        <v>0</v>
      </c>
      <c r="I83" s="4">
        <f t="shared" si="8"/>
        <v>0</v>
      </c>
      <c r="J83" s="4">
        <f t="shared" si="9"/>
        <v>0</v>
      </c>
      <c r="K83" s="4">
        <f t="shared" si="9"/>
        <v>0</v>
      </c>
      <c r="M83" s="4">
        <v>0</v>
      </c>
      <c r="N83" s="4">
        <v>1</v>
      </c>
      <c r="O83" s="4">
        <v>1</v>
      </c>
    </row>
    <row r="84" spans="1:15" x14ac:dyDescent="0.4">
      <c r="A84">
        <v>82</v>
      </c>
      <c r="B84" s="1">
        <v>50720</v>
      </c>
      <c r="C84" t="s">
        <v>15</v>
      </c>
      <c r="D84" t="s">
        <v>21</v>
      </c>
      <c r="E84" t="s">
        <v>6</v>
      </c>
      <c r="G84" s="4">
        <f t="shared" si="7"/>
        <v>1</v>
      </c>
      <c r="H84" s="4">
        <f t="shared" si="8"/>
        <v>0</v>
      </c>
      <c r="I84" s="4">
        <f t="shared" si="8"/>
        <v>1</v>
      </c>
      <c r="J84" s="4">
        <f t="shared" si="9"/>
        <v>0</v>
      </c>
      <c r="K84" s="4">
        <f t="shared" si="9"/>
        <v>0</v>
      </c>
      <c r="M84" s="4">
        <v>0</v>
      </c>
      <c r="N84" s="4">
        <v>0</v>
      </c>
      <c r="O84" s="4">
        <v>1</v>
      </c>
    </row>
    <row r="85" spans="1:15" x14ac:dyDescent="0.4">
      <c r="A85">
        <v>83</v>
      </c>
      <c r="B85" s="1">
        <v>27390</v>
      </c>
      <c r="C85" t="s">
        <v>17</v>
      </c>
      <c r="D85" t="s">
        <v>19</v>
      </c>
      <c r="E85" t="s">
        <v>4</v>
      </c>
      <c r="G85" s="4">
        <f t="shared" si="7"/>
        <v>0</v>
      </c>
      <c r="H85" s="4">
        <f t="shared" si="8"/>
        <v>1</v>
      </c>
      <c r="I85" s="4">
        <f t="shared" si="8"/>
        <v>0</v>
      </c>
      <c r="J85" s="4">
        <f t="shared" si="9"/>
        <v>1</v>
      </c>
      <c r="K85" s="4">
        <f t="shared" si="9"/>
        <v>0</v>
      </c>
      <c r="M85" s="4">
        <v>1</v>
      </c>
      <c r="N85" s="4">
        <v>0</v>
      </c>
      <c r="O85" s="4">
        <v>0</v>
      </c>
    </row>
    <row r="86" spans="1:15" x14ac:dyDescent="0.4">
      <c r="A86">
        <v>84</v>
      </c>
      <c r="B86" s="1">
        <v>61440</v>
      </c>
      <c r="C86" t="s">
        <v>15</v>
      </c>
      <c r="D86" t="s">
        <v>34</v>
      </c>
      <c r="E86" t="s">
        <v>4</v>
      </c>
      <c r="G86" s="4">
        <f t="shared" si="7"/>
        <v>1</v>
      </c>
      <c r="H86" s="4">
        <f t="shared" si="8"/>
        <v>0</v>
      </c>
      <c r="I86" s="4">
        <f t="shared" si="8"/>
        <v>1</v>
      </c>
      <c r="J86" s="4">
        <f t="shared" si="9"/>
        <v>1</v>
      </c>
      <c r="K86" s="4">
        <f t="shared" si="9"/>
        <v>0</v>
      </c>
      <c r="M86" s="4">
        <v>0</v>
      </c>
      <c r="N86" s="4">
        <v>0</v>
      </c>
      <c r="O86" s="4">
        <v>0</v>
      </c>
    </row>
    <row r="87" spans="1:15" x14ac:dyDescent="0.4">
      <c r="A87">
        <v>85</v>
      </c>
      <c r="B87" s="1">
        <v>14780</v>
      </c>
      <c r="C87" t="s">
        <v>17</v>
      </c>
      <c r="D87" t="s">
        <v>19</v>
      </c>
      <c r="E87" t="s">
        <v>5</v>
      </c>
      <c r="G87" s="4">
        <f t="shared" si="7"/>
        <v>0</v>
      </c>
      <c r="H87" s="4">
        <f t="shared" si="8"/>
        <v>1</v>
      </c>
      <c r="I87" s="4">
        <f t="shared" si="8"/>
        <v>0</v>
      </c>
      <c r="J87" s="4">
        <f t="shared" si="9"/>
        <v>0</v>
      </c>
      <c r="K87" s="4">
        <f t="shared" si="9"/>
        <v>1</v>
      </c>
      <c r="M87" s="4">
        <v>1</v>
      </c>
      <c r="N87" s="4">
        <v>0</v>
      </c>
      <c r="O87" s="4">
        <v>0</v>
      </c>
    </row>
    <row r="88" spans="1:15" x14ac:dyDescent="0.4">
      <c r="A88">
        <v>86</v>
      </c>
      <c r="B88" s="1">
        <v>59710</v>
      </c>
      <c r="C88" t="s">
        <v>16</v>
      </c>
      <c r="D88" t="s">
        <v>21</v>
      </c>
      <c r="E88" t="s">
        <v>6</v>
      </c>
      <c r="G88" s="4">
        <f t="shared" si="7"/>
        <v>1</v>
      </c>
      <c r="H88" s="4">
        <f t="shared" si="8"/>
        <v>0</v>
      </c>
      <c r="I88" s="4">
        <f t="shared" si="8"/>
        <v>1</v>
      </c>
      <c r="J88" s="4">
        <f t="shared" si="9"/>
        <v>0</v>
      </c>
      <c r="K88" s="4">
        <f t="shared" si="9"/>
        <v>0</v>
      </c>
      <c r="M88" s="4">
        <v>0</v>
      </c>
      <c r="N88" s="4">
        <v>0</v>
      </c>
      <c r="O88" s="4">
        <v>1</v>
      </c>
    </row>
    <row r="89" spans="1:15" x14ac:dyDescent="0.4">
      <c r="A89">
        <v>87</v>
      </c>
      <c r="B89" s="1">
        <v>15190</v>
      </c>
      <c r="C89" t="s">
        <v>18</v>
      </c>
      <c r="D89" t="s">
        <v>19</v>
      </c>
      <c r="E89" t="s">
        <v>5</v>
      </c>
      <c r="G89" s="4">
        <f t="shared" si="7"/>
        <v>0</v>
      </c>
      <c r="H89" s="4">
        <f t="shared" si="8"/>
        <v>1</v>
      </c>
      <c r="I89" s="4">
        <f t="shared" si="8"/>
        <v>0</v>
      </c>
      <c r="J89" s="4">
        <f t="shared" si="9"/>
        <v>0</v>
      </c>
      <c r="K89" s="4">
        <f t="shared" si="9"/>
        <v>1</v>
      </c>
      <c r="M89" s="4">
        <v>1</v>
      </c>
      <c r="N89" s="4">
        <v>0</v>
      </c>
      <c r="O89" s="4">
        <v>0</v>
      </c>
    </row>
    <row r="90" spans="1:15" x14ac:dyDescent="0.4">
      <c r="A90">
        <v>88</v>
      </c>
      <c r="B90" s="1">
        <v>116440</v>
      </c>
      <c r="C90" t="s">
        <v>15</v>
      </c>
      <c r="D90" t="s">
        <v>23</v>
      </c>
      <c r="E90" t="s">
        <v>10</v>
      </c>
      <c r="G90" s="4">
        <f t="shared" si="7"/>
        <v>1</v>
      </c>
      <c r="H90" s="4">
        <f t="shared" si="8"/>
        <v>0</v>
      </c>
      <c r="I90" s="4">
        <f t="shared" si="8"/>
        <v>0</v>
      </c>
      <c r="J90" s="4">
        <f t="shared" si="9"/>
        <v>0</v>
      </c>
      <c r="K90" s="4">
        <f t="shared" si="9"/>
        <v>0</v>
      </c>
      <c r="M90" s="4">
        <v>0</v>
      </c>
      <c r="N90" s="4">
        <v>1</v>
      </c>
      <c r="O90" s="4">
        <v>1</v>
      </c>
    </row>
    <row r="91" spans="1:15" x14ac:dyDescent="0.4">
      <c r="A91">
        <v>89</v>
      </c>
      <c r="B91" s="1">
        <v>10800</v>
      </c>
      <c r="C91" t="s">
        <v>17</v>
      </c>
      <c r="D91" t="s">
        <v>19</v>
      </c>
      <c r="E91" t="s">
        <v>5</v>
      </c>
      <c r="G91" s="4">
        <f t="shared" si="7"/>
        <v>0</v>
      </c>
      <c r="H91" s="4">
        <f t="shared" si="8"/>
        <v>1</v>
      </c>
      <c r="I91" s="4">
        <f t="shared" si="8"/>
        <v>0</v>
      </c>
      <c r="J91" s="4">
        <f t="shared" si="9"/>
        <v>0</v>
      </c>
      <c r="K91" s="4">
        <f t="shared" si="9"/>
        <v>1</v>
      </c>
      <c r="M91" s="4">
        <v>1</v>
      </c>
      <c r="N91" s="4">
        <v>0</v>
      </c>
      <c r="O91" s="4">
        <v>0</v>
      </c>
    </row>
    <row r="92" spans="1:15" x14ac:dyDescent="0.4">
      <c r="A92">
        <v>90</v>
      </c>
      <c r="B92" s="1">
        <v>42810</v>
      </c>
      <c r="C92" t="s">
        <v>15</v>
      </c>
      <c r="D92" t="s">
        <v>34</v>
      </c>
      <c r="E92" t="s">
        <v>6</v>
      </c>
      <c r="G92" s="4">
        <f t="shared" si="7"/>
        <v>1</v>
      </c>
      <c r="H92" s="4">
        <f t="shared" si="8"/>
        <v>0</v>
      </c>
      <c r="I92" s="4">
        <f t="shared" si="8"/>
        <v>1</v>
      </c>
      <c r="J92" s="4">
        <f t="shared" si="9"/>
        <v>0</v>
      </c>
      <c r="K92" s="4">
        <f t="shared" si="9"/>
        <v>0</v>
      </c>
      <c r="M92" s="4">
        <v>0</v>
      </c>
      <c r="N92" s="4">
        <v>0</v>
      </c>
      <c r="O92" s="4">
        <v>1</v>
      </c>
    </row>
    <row r="93" spans="1:15" x14ac:dyDescent="0.4">
      <c r="A93">
        <v>91</v>
      </c>
      <c r="B93" s="1">
        <v>99100</v>
      </c>
      <c r="C93" t="s">
        <v>15</v>
      </c>
      <c r="D93" t="s">
        <v>23</v>
      </c>
      <c r="E93" t="s">
        <v>6</v>
      </c>
      <c r="G93" s="4">
        <f t="shared" si="7"/>
        <v>1</v>
      </c>
      <c r="H93" s="4">
        <f t="shared" si="8"/>
        <v>0</v>
      </c>
      <c r="I93" s="4">
        <f t="shared" si="8"/>
        <v>0</v>
      </c>
      <c r="J93" s="4">
        <f t="shared" si="9"/>
        <v>0</v>
      </c>
      <c r="K93" s="4">
        <f t="shared" si="9"/>
        <v>0</v>
      </c>
      <c r="M93" s="4">
        <v>0</v>
      </c>
      <c r="N93" s="4">
        <v>1</v>
      </c>
      <c r="O93" s="4">
        <v>1</v>
      </c>
    </row>
    <row r="94" spans="1:15" x14ac:dyDescent="0.4">
      <c r="A94">
        <v>92</v>
      </c>
      <c r="B94" s="1">
        <v>36180</v>
      </c>
      <c r="C94" t="s">
        <v>15</v>
      </c>
      <c r="D94" t="s">
        <v>21</v>
      </c>
      <c r="E94" t="s">
        <v>6</v>
      </c>
      <c r="G94" s="4">
        <f t="shared" si="7"/>
        <v>1</v>
      </c>
      <c r="H94" s="4">
        <f t="shared" si="8"/>
        <v>0</v>
      </c>
      <c r="I94" s="4">
        <f t="shared" si="8"/>
        <v>1</v>
      </c>
      <c r="J94" s="4">
        <f t="shared" si="9"/>
        <v>0</v>
      </c>
      <c r="K94" s="4">
        <f t="shared" si="9"/>
        <v>0</v>
      </c>
      <c r="M94" s="4">
        <v>0</v>
      </c>
      <c r="N94" s="4">
        <v>0</v>
      </c>
      <c r="O94" s="4">
        <v>1</v>
      </c>
    </row>
    <row r="95" spans="1:15" x14ac:dyDescent="0.4">
      <c r="A95">
        <v>93</v>
      </c>
      <c r="B95" s="1">
        <v>149280</v>
      </c>
      <c r="C95" t="s">
        <v>15</v>
      </c>
      <c r="D95" t="s">
        <v>23</v>
      </c>
      <c r="E95" t="s">
        <v>10</v>
      </c>
      <c r="G95" s="4">
        <f t="shared" si="7"/>
        <v>1</v>
      </c>
      <c r="H95" s="4">
        <f t="shared" si="8"/>
        <v>0</v>
      </c>
      <c r="I95" s="4">
        <f t="shared" si="8"/>
        <v>0</v>
      </c>
      <c r="J95" s="4">
        <f t="shared" si="9"/>
        <v>0</v>
      </c>
      <c r="K95" s="4">
        <f t="shared" si="9"/>
        <v>0</v>
      </c>
      <c r="M95" s="4">
        <v>0</v>
      </c>
      <c r="N95" s="4">
        <v>1</v>
      </c>
      <c r="O95" s="4">
        <v>1</v>
      </c>
    </row>
    <row r="96" spans="1:15" x14ac:dyDescent="0.4">
      <c r="A96">
        <v>94</v>
      </c>
      <c r="B96" s="1">
        <v>111930</v>
      </c>
      <c r="C96" t="s">
        <v>15</v>
      </c>
      <c r="D96" t="s">
        <v>39</v>
      </c>
      <c r="E96" t="s">
        <v>10</v>
      </c>
      <c r="G96" s="4">
        <f t="shared" si="7"/>
        <v>1</v>
      </c>
      <c r="H96" s="4">
        <f t="shared" si="8"/>
        <v>0</v>
      </c>
      <c r="I96" s="4">
        <f t="shared" si="8"/>
        <v>0</v>
      </c>
      <c r="J96" s="4">
        <f t="shared" si="9"/>
        <v>0</v>
      </c>
      <c r="K96" s="4">
        <f t="shared" si="9"/>
        <v>0</v>
      </c>
      <c r="M96" s="4">
        <v>0</v>
      </c>
      <c r="N96" s="4">
        <v>1</v>
      </c>
      <c r="O96" s="4">
        <v>1</v>
      </c>
    </row>
    <row r="97" spans="1:15" x14ac:dyDescent="0.4">
      <c r="A97">
        <v>95</v>
      </c>
      <c r="B97" s="1">
        <v>157870</v>
      </c>
      <c r="C97" t="s">
        <v>15</v>
      </c>
      <c r="D97" t="s">
        <v>23</v>
      </c>
      <c r="E97" t="s">
        <v>10</v>
      </c>
      <c r="G97" s="4">
        <f t="shared" si="7"/>
        <v>1</v>
      </c>
      <c r="H97" s="4">
        <f t="shared" si="8"/>
        <v>0</v>
      </c>
      <c r="I97" s="4">
        <f t="shared" si="8"/>
        <v>0</v>
      </c>
      <c r="J97" s="4">
        <f t="shared" si="9"/>
        <v>0</v>
      </c>
      <c r="K97" s="4">
        <f t="shared" si="9"/>
        <v>0</v>
      </c>
      <c r="M97" s="4">
        <v>0</v>
      </c>
      <c r="N97" s="4">
        <v>1</v>
      </c>
      <c r="O97" s="4">
        <v>1</v>
      </c>
    </row>
    <row r="98" spans="1:15" x14ac:dyDescent="0.4">
      <c r="A98">
        <v>96</v>
      </c>
      <c r="B98" s="1">
        <v>49500</v>
      </c>
      <c r="C98" t="s">
        <v>15</v>
      </c>
      <c r="D98" t="s">
        <v>34</v>
      </c>
      <c r="E98" t="s">
        <v>4</v>
      </c>
      <c r="G98" s="4">
        <f t="shared" si="7"/>
        <v>1</v>
      </c>
      <c r="H98" s="4">
        <f t="shared" si="8"/>
        <v>0</v>
      </c>
      <c r="I98" s="4">
        <f t="shared" si="8"/>
        <v>1</v>
      </c>
      <c r="J98" s="4">
        <f t="shared" si="9"/>
        <v>1</v>
      </c>
      <c r="K98" s="4">
        <f t="shared" si="9"/>
        <v>0</v>
      </c>
      <c r="M98" s="4">
        <v>0</v>
      </c>
      <c r="N98" s="4">
        <v>0</v>
      </c>
      <c r="O98" s="4">
        <v>0</v>
      </c>
    </row>
    <row r="99" spans="1:15" x14ac:dyDescent="0.4">
      <c r="A99">
        <v>97</v>
      </c>
      <c r="B99" s="1">
        <v>39500</v>
      </c>
      <c r="C99" t="s">
        <v>17</v>
      </c>
      <c r="D99" t="s">
        <v>19</v>
      </c>
      <c r="E99" t="s">
        <v>4</v>
      </c>
      <c r="G99" s="4">
        <f t="shared" si="7"/>
        <v>0</v>
      </c>
      <c r="H99" s="4">
        <f t="shared" si="8"/>
        <v>1</v>
      </c>
      <c r="I99" s="4">
        <f t="shared" si="8"/>
        <v>0</v>
      </c>
      <c r="J99" s="4">
        <f t="shared" si="9"/>
        <v>1</v>
      </c>
      <c r="K99" s="4">
        <f t="shared" si="9"/>
        <v>0</v>
      </c>
      <c r="M99" s="4">
        <v>1</v>
      </c>
      <c r="N99" s="4">
        <v>0</v>
      </c>
      <c r="O99" s="4">
        <v>0</v>
      </c>
    </row>
    <row r="100" spans="1:15" x14ac:dyDescent="0.4">
      <c r="A100">
        <v>98</v>
      </c>
      <c r="B100" s="1">
        <v>93810</v>
      </c>
      <c r="C100" t="s">
        <v>15</v>
      </c>
      <c r="D100" t="s">
        <v>23</v>
      </c>
      <c r="E100" t="s">
        <v>5</v>
      </c>
      <c r="G100" s="4">
        <f t="shared" si="7"/>
        <v>1</v>
      </c>
      <c r="H100" s="4">
        <f t="shared" ref="H100:I131" si="10">IF(H$2=$D100,1,0)</f>
        <v>0</v>
      </c>
      <c r="I100" s="4">
        <f t="shared" si="10"/>
        <v>0</v>
      </c>
      <c r="J100" s="4">
        <f t="shared" ref="J100:K131" si="11">IF(J$2=$E100,1,0)</f>
        <v>0</v>
      </c>
      <c r="K100" s="4">
        <f t="shared" si="11"/>
        <v>1</v>
      </c>
      <c r="M100" s="4">
        <v>0</v>
      </c>
      <c r="N100" s="4">
        <v>1</v>
      </c>
      <c r="O100" s="4">
        <v>0</v>
      </c>
    </row>
    <row r="101" spans="1:15" x14ac:dyDescent="0.4">
      <c r="A101">
        <v>99</v>
      </c>
      <c r="B101" s="1">
        <v>36540</v>
      </c>
      <c r="C101" t="s">
        <v>17</v>
      </c>
      <c r="D101" t="s">
        <v>19</v>
      </c>
      <c r="E101" t="s">
        <v>4</v>
      </c>
      <c r="G101" s="4">
        <f t="shared" si="7"/>
        <v>0</v>
      </c>
      <c r="H101" s="4">
        <f t="shared" si="10"/>
        <v>1</v>
      </c>
      <c r="I101" s="4">
        <f t="shared" si="10"/>
        <v>0</v>
      </c>
      <c r="J101" s="4">
        <f t="shared" si="11"/>
        <v>1</v>
      </c>
      <c r="K101" s="4">
        <f t="shared" si="11"/>
        <v>0</v>
      </c>
      <c r="M101" s="4">
        <v>1</v>
      </c>
      <c r="N101" s="4">
        <v>0</v>
      </c>
      <c r="O101" s="4">
        <v>0</v>
      </c>
    </row>
    <row r="102" spans="1:15" x14ac:dyDescent="0.4">
      <c r="A102">
        <v>100</v>
      </c>
      <c r="B102" s="1">
        <v>13640</v>
      </c>
      <c r="C102" t="s">
        <v>17</v>
      </c>
      <c r="D102" t="s">
        <v>19</v>
      </c>
      <c r="E102" t="s">
        <v>9</v>
      </c>
      <c r="G102" s="4">
        <f t="shared" si="7"/>
        <v>0</v>
      </c>
      <c r="H102" s="4">
        <f t="shared" si="10"/>
        <v>1</v>
      </c>
      <c r="I102" s="4">
        <f t="shared" si="10"/>
        <v>0</v>
      </c>
      <c r="J102" s="4">
        <f t="shared" si="11"/>
        <v>1</v>
      </c>
      <c r="K102" s="4">
        <f t="shared" si="11"/>
        <v>0</v>
      </c>
      <c r="M102" s="4">
        <v>1</v>
      </c>
      <c r="N102" s="4">
        <v>0</v>
      </c>
      <c r="O102" s="4">
        <v>0</v>
      </c>
    </row>
    <row r="103" spans="1:15" x14ac:dyDescent="0.4">
      <c r="A103">
        <v>101</v>
      </c>
      <c r="B103" s="1">
        <v>37800</v>
      </c>
      <c r="C103" t="s">
        <v>15</v>
      </c>
      <c r="D103" t="s">
        <v>21</v>
      </c>
      <c r="E103" t="s">
        <v>4</v>
      </c>
      <c r="G103" s="4">
        <f t="shared" si="7"/>
        <v>1</v>
      </c>
      <c r="H103" s="4">
        <f t="shared" si="10"/>
        <v>0</v>
      </c>
      <c r="I103" s="4">
        <f t="shared" si="10"/>
        <v>1</v>
      </c>
      <c r="J103" s="4">
        <f t="shared" si="11"/>
        <v>1</v>
      </c>
      <c r="K103" s="4">
        <f t="shared" si="11"/>
        <v>0</v>
      </c>
      <c r="M103" s="4">
        <v>0</v>
      </c>
      <c r="N103" s="4">
        <v>0</v>
      </c>
      <c r="O103" s="4">
        <v>0</v>
      </c>
    </row>
    <row r="104" spans="1:15" x14ac:dyDescent="0.4">
      <c r="A104">
        <v>102</v>
      </c>
      <c r="B104" s="1">
        <v>19990</v>
      </c>
      <c r="C104" t="s">
        <v>17</v>
      </c>
      <c r="D104" t="s">
        <v>19</v>
      </c>
      <c r="E104" t="s">
        <v>4</v>
      </c>
      <c r="G104" s="4">
        <f t="shared" si="7"/>
        <v>0</v>
      </c>
      <c r="H104" s="4">
        <f t="shared" si="10"/>
        <v>1</v>
      </c>
      <c r="I104" s="4">
        <f t="shared" si="10"/>
        <v>0</v>
      </c>
      <c r="J104" s="4">
        <f t="shared" si="11"/>
        <v>1</v>
      </c>
      <c r="K104" s="4">
        <f t="shared" si="11"/>
        <v>0</v>
      </c>
      <c r="M104" s="4">
        <v>1</v>
      </c>
      <c r="N104" s="4">
        <v>0</v>
      </c>
      <c r="O104" s="4">
        <v>0</v>
      </c>
    </row>
    <row r="105" spans="1:15" x14ac:dyDescent="0.4">
      <c r="A105">
        <v>103</v>
      </c>
      <c r="B105" s="1">
        <v>8110</v>
      </c>
      <c r="C105" t="s">
        <v>17</v>
      </c>
      <c r="D105" t="s">
        <v>19</v>
      </c>
      <c r="E105" t="s">
        <v>5</v>
      </c>
      <c r="G105" s="4">
        <f t="shared" si="7"/>
        <v>0</v>
      </c>
      <c r="H105" s="4">
        <f t="shared" si="10"/>
        <v>1</v>
      </c>
      <c r="I105" s="4">
        <f t="shared" si="10"/>
        <v>0</v>
      </c>
      <c r="J105" s="4">
        <f t="shared" si="11"/>
        <v>0</v>
      </c>
      <c r="K105" s="4">
        <f t="shared" si="11"/>
        <v>1</v>
      </c>
      <c r="M105" s="4">
        <v>1</v>
      </c>
      <c r="N105" s="4">
        <v>0</v>
      </c>
      <c r="O105" s="4">
        <v>0</v>
      </c>
    </row>
    <row r="106" spans="1:15" x14ac:dyDescent="0.4">
      <c r="A106">
        <v>104</v>
      </c>
      <c r="B106" s="1">
        <v>65520</v>
      </c>
      <c r="C106" t="s">
        <v>15</v>
      </c>
      <c r="D106" t="s">
        <v>21</v>
      </c>
      <c r="E106" t="s">
        <v>4</v>
      </c>
      <c r="G106" s="4">
        <f t="shared" si="7"/>
        <v>1</v>
      </c>
      <c r="H106" s="4">
        <f t="shared" si="10"/>
        <v>0</v>
      </c>
      <c r="I106" s="4">
        <f t="shared" si="10"/>
        <v>1</v>
      </c>
      <c r="J106" s="4">
        <f t="shared" si="11"/>
        <v>1</v>
      </c>
      <c r="K106" s="4">
        <f t="shared" si="11"/>
        <v>0</v>
      </c>
      <c r="M106" s="4">
        <v>0</v>
      </c>
      <c r="N106" s="4">
        <v>0</v>
      </c>
      <c r="O106" s="4">
        <v>0</v>
      </c>
    </row>
    <row r="107" spans="1:15" x14ac:dyDescent="0.4">
      <c r="A107">
        <v>105</v>
      </c>
      <c r="B107" s="1">
        <v>42810</v>
      </c>
      <c r="C107" t="s">
        <v>15</v>
      </c>
      <c r="D107" t="s">
        <v>34</v>
      </c>
      <c r="E107" t="s">
        <v>4</v>
      </c>
      <c r="G107" s="4">
        <f t="shared" si="7"/>
        <v>1</v>
      </c>
      <c r="H107" s="4">
        <f t="shared" si="10"/>
        <v>0</v>
      </c>
      <c r="I107" s="4">
        <f t="shared" si="10"/>
        <v>1</v>
      </c>
      <c r="J107" s="4">
        <f t="shared" si="11"/>
        <v>1</v>
      </c>
      <c r="K107" s="4">
        <f t="shared" si="11"/>
        <v>0</v>
      </c>
      <c r="M107" s="4">
        <v>0</v>
      </c>
      <c r="N107" s="4">
        <v>0</v>
      </c>
      <c r="O107" s="4">
        <v>0</v>
      </c>
    </row>
    <row r="108" spans="1:15" x14ac:dyDescent="0.4">
      <c r="A108">
        <v>106</v>
      </c>
      <c r="B108" s="1">
        <v>172500</v>
      </c>
      <c r="C108" t="s">
        <v>15</v>
      </c>
      <c r="D108" t="s">
        <v>23</v>
      </c>
      <c r="E108" t="s">
        <v>10</v>
      </c>
      <c r="G108" s="4">
        <f t="shared" si="7"/>
        <v>1</v>
      </c>
      <c r="H108" s="4">
        <f t="shared" si="10"/>
        <v>0</v>
      </c>
      <c r="I108" s="4">
        <f t="shared" si="10"/>
        <v>0</v>
      </c>
      <c r="J108" s="4">
        <f t="shared" si="11"/>
        <v>0</v>
      </c>
      <c r="K108" s="4">
        <f t="shared" si="11"/>
        <v>0</v>
      </c>
      <c r="M108" s="4">
        <v>0</v>
      </c>
      <c r="N108" s="4">
        <v>1</v>
      </c>
      <c r="O108" s="4">
        <v>1</v>
      </c>
    </row>
    <row r="109" spans="1:15" x14ac:dyDescent="0.4">
      <c r="A109">
        <v>107</v>
      </c>
      <c r="B109" s="1">
        <v>144100</v>
      </c>
      <c r="C109" t="s">
        <v>15</v>
      </c>
      <c r="D109" t="s">
        <v>39</v>
      </c>
      <c r="E109" t="s">
        <v>8</v>
      </c>
      <c r="G109" s="4">
        <f t="shared" si="7"/>
        <v>1</v>
      </c>
      <c r="H109" s="4">
        <f t="shared" si="10"/>
        <v>0</v>
      </c>
      <c r="I109" s="4">
        <f t="shared" si="10"/>
        <v>0</v>
      </c>
      <c r="J109" s="4">
        <f t="shared" si="11"/>
        <v>0</v>
      </c>
      <c r="K109" s="4">
        <f t="shared" si="11"/>
        <v>1</v>
      </c>
      <c r="M109" s="4">
        <v>0</v>
      </c>
      <c r="N109" s="4">
        <v>1</v>
      </c>
      <c r="O109" s="4">
        <v>0</v>
      </c>
    </row>
    <row r="110" spans="1:15" x14ac:dyDescent="0.4">
      <c r="A110">
        <v>108</v>
      </c>
      <c r="B110" s="1">
        <v>16820</v>
      </c>
      <c r="C110" t="s">
        <v>18</v>
      </c>
      <c r="D110" t="s">
        <v>29</v>
      </c>
      <c r="E110" t="s">
        <v>4</v>
      </c>
      <c r="G110" s="4">
        <f t="shared" si="7"/>
        <v>0</v>
      </c>
      <c r="H110" s="4">
        <f t="shared" si="10"/>
        <v>1</v>
      </c>
      <c r="I110" s="4">
        <f t="shared" si="10"/>
        <v>0</v>
      </c>
      <c r="J110" s="4">
        <f t="shared" si="11"/>
        <v>1</v>
      </c>
      <c r="K110" s="4">
        <f t="shared" si="11"/>
        <v>0</v>
      </c>
      <c r="M110" s="4">
        <v>1</v>
      </c>
      <c r="N110" s="4">
        <v>0</v>
      </c>
      <c r="O110" s="4">
        <v>0</v>
      </c>
    </row>
    <row r="111" spans="1:15" x14ac:dyDescent="0.4">
      <c r="A111">
        <v>109</v>
      </c>
      <c r="B111" s="1">
        <v>89950</v>
      </c>
      <c r="C111" t="s">
        <v>15</v>
      </c>
      <c r="D111" t="s">
        <v>21</v>
      </c>
      <c r="E111" t="s">
        <v>8</v>
      </c>
      <c r="G111" s="4">
        <f t="shared" si="7"/>
        <v>1</v>
      </c>
      <c r="H111" s="4">
        <f t="shared" si="10"/>
        <v>0</v>
      </c>
      <c r="I111" s="4">
        <f t="shared" si="10"/>
        <v>1</v>
      </c>
      <c r="J111" s="4">
        <f t="shared" si="11"/>
        <v>0</v>
      </c>
      <c r="K111" s="4">
        <f t="shared" si="11"/>
        <v>1</v>
      </c>
      <c r="M111" s="4">
        <v>0</v>
      </c>
      <c r="N111" s="4">
        <v>0</v>
      </c>
      <c r="O111" s="4">
        <v>0</v>
      </c>
    </row>
    <row r="112" spans="1:15" x14ac:dyDescent="0.4">
      <c r="A112">
        <v>110</v>
      </c>
      <c r="B112" s="1">
        <v>61580</v>
      </c>
      <c r="C112" t="s">
        <v>15</v>
      </c>
      <c r="D112" t="s">
        <v>21</v>
      </c>
      <c r="E112" t="s">
        <v>4</v>
      </c>
      <c r="G112" s="4">
        <f t="shared" si="7"/>
        <v>1</v>
      </c>
      <c r="H112" s="4">
        <f t="shared" si="10"/>
        <v>0</v>
      </c>
      <c r="I112" s="4">
        <f t="shared" si="10"/>
        <v>1</v>
      </c>
      <c r="J112" s="4">
        <f t="shared" si="11"/>
        <v>1</v>
      </c>
      <c r="K112" s="4">
        <f t="shared" si="11"/>
        <v>0</v>
      </c>
      <c r="M112" s="4">
        <v>0</v>
      </c>
      <c r="N112" s="4">
        <v>0</v>
      </c>
      <c r="O112" s="4">
        <v>0</v>
      </c>
    </row>
    <row r="113" spans="1:15" x14ac:dyDescent="0.4">
      <c r="A113">
        <v>111</v>
      </c>
      <c r="B113" s="1">
        <v>27910</v>
      </c>
      <c r="C113" t="s">
        <v>15</v>
      </c>
      <c r="D113" t="s">
        <v>19</v>
      </c>
      <c r="E113" t="s">
        <v>9</v>
      </c>
      <c r="G113" s="4">
        <f t="shared" si="7"/>
        <v>1</v>
      </c>
      <c r="H113" s="4">
        <f t="shared" si="10"/>
        <v>1</v>
      </c>
      <c r="I113" s="4">
        <f t="shared" si="10"/>
        <v>0</v>
      </c>
      <c r="J113" s="4">
        <f t="shared" si="11"/>
        <v>1</v>
      </c>
      <c r="K113" s="4">
        <f t="shared" si="11"/>
        <v>0</v>
      </c>
      <c r="M113" s="4">
        <v>0</v>
      </c>
      <c r="N113" s="4">
        <v>0</v>
      </c>
      <c r="O113" s="4">
        <v>0</v>
      </c>
    </row>
    <row r="114" spans="1:15" x14ac:dyDescent="0.4">
      <c r="A114">
        <v>112</v>
      </c>
      <c r="B114" s="1">
        <v>29590</v>
      </c>
      <c r="C114" t="s">
        <v>17</v>
      </c>
      <c r="D114" t="s">
        <v>19</v>
      </c>
      <c r="E114" t="s">
        <v>5</v>
      </c>
      <c r="G114" s="4">
        <f t="shared" si="7"/>
        <v>0</v>
      </c>
      <c r="H114" s="4">
        <f t="shared" si="10"/>
        <v>1</v>
      </c>
      <c r="I114" s="4">
        <f t="shared" si="10"/>
        <v>0</v>
      </c>
      <c r="J114" s="4">
        <f t="shared" si="11"/>
        <v>0</v>
      </c>
      <c r="K114" s="4">
        <f t="shared" si="11"/>
        <v>1</v>
      </c>
      <c r="M114" s="4">
        <v>1</v>
      </c>
      <c r="N114" s="4">
        <v>0</v>
      </c>
      <c r="O114" s="4">
        <v>0</v>
      </c>
    </row>
    <row r="115" spans="1:15" x14ac:dyDescent="0.4">
      <c r="A115">
        <v>113</v>
      </c>
      <c r="B115" s="1">
        <v>46410</v>
      </c>
      <c r="C115" t="s">
        <v>15</v>
      </c>
      <c r="D115" t="s">
        <v>34</v>
      </c>
      <c r="E115" t="s">
        <v>4</v>
      </c>
      <c r="G115" s="4">
        <f t="shared" si="7"/>
        <v>1</v>
      </c>
      <c r="H115" s="4">
        <f t="shared" si="10"/>
        <v>0</v>
      </c>
      <c r="I115" s="4">
        <f t="shared" si="10"/>
        <v>1</v>
      </c>
      <c r="J115" s="4">
        <f t="shared" si="11"/>
        <v>1</v>
      </c>
      <c r="K115" s="4">
        <f t="shared" si="11"/>
        <v>0</v>
      </c>
      <c r="M115" s="4">
        <v>0</v>
      </c>
      <c r="N115" s="4">
        <v>0</v>
      </c>
      <c r="O115" s="4">
        <v>0</v>
      </c>
    </row>
    <row r="116" spans="1:15" x14ac:dyDescent="0.4">
      <c r="A116">
        <v>114</v>
      </c>
      <c r="B116" s="1">
        <v>42070</v>
      </c>
      <c r="C116" t="s">
        <v>15</v>
      </c>
      <c r="D116" t="s">
        <v>21</v>
      </c>
      <c r="E116" t="s">
        <v>4</v>
      </c>
      <c r="G116" s="4">
        <f t="shared" si="7"/>
        <v>1</v>
      </c>
      <c r="H116" s="4">
        <f t="shared" si="10"/>
        <v>0</v>
      </c>
      <c r="I116" s="4">
        <f t="shared" si="10"/>
        <v>1</v>
      </c>
      <c r="J116" s="4">
        <f t="shared" si="11"/>
        <v>1</v>
      </c>
      <c r="K116" s="4">
        <f t="shared" si="11"/>
        <v>0</v>
      </c>
      <c r="M116" s="4">
        <v>0</v>
      </c>
      <c r="N116" s="4">
        <v>0</v>
      </c>
      <c r="O116" s="4">
        <v>0</v>
      </c>
    </row>
    <row r="117" spans="1:15" x14ac:dyDescent="0.4">
      <c r="A117">
        <v>115</v>
      </c>
      <c r="B117" s="1">
        <v>33920</v>
      </c>
      <c r="C117" t="s">
        <v>15</v>
      </c>
      <c r="D117" t="s">
        <v>29</v>
      </c>
      <c r="E117" t="s">
        <v>5</v>
      </c>
      <c r="G117" s="4">
        <f t="shared" si="7"/>
        <v>1</v>
      </c>
      <c r="H117" s="4">
        <f t="shared" si="10"/>
        <v>1</v>
      </c>
      <c r="I117" s="4">
        <f t="shared" si="10"/>
        <v>0</v>
      </c>
      <c r="J117" s="4">
        <f t="shared" si="11"/>
        <v>0</v>
      </c>
      <c r="K117" s="4">
        <f t="shared" si="11"/>
        <v>1</v>
      </c>
      <c r="M117" s="4">
        <v>0</v>
      </c>
      <c r="N117" s="4">
        <v>0</v>
      </c>
      <c r="O117" s="4">
        <v>0</v>
      </c>
    </row>
    <row r="118" spans="1:15" x14ac:dyDescent="0.4">
      <c r="A118">
        <v>116</v>
      </c>
      <c r="B118" s="1">
        <v>6390</v>
      </c>
      <c r="C118" t="s">
        <v>18</v>
      </c>
      <c r="D118" t="s">
        <v>19</v>
      </c>
      <c r="E118" t="s">
        <v>4</v>
      </c>
      <c r="G118" s="4">
        <f t="shared" si="7"/>
        <v>0</v>
      </c>
      <c r="H118" s="4">
        <f t="shared" si="10"/>
        <v>1</v>
      </c>
      <c r="I118" s="4">
        <f t="shared" si="10"/>
        <v>0</v>
      </c>
      <c r="J118" s="4">
        <f t="shared" si="11"/>
        <v>1</v>
      </c>
      <c r="K118" s="4">
        <f t="shared" si="11"/>
        <v>0</v>
      </c>
      <c r="M118" s="4">
        <v>1</v>
      </c>
      <c r="N118" s="4">
        <v>0</v>
      </c>
      <c r="O118" s="4">
        <v>0</v>
      </c>
    </row>
    <row r="119" spans="1:15" x14ac:dyDescent="0.4">
      <c r="A119">
        <v>117</v>
      </c>
      <c r="B119" s="1">
        <v>22720</v>
      </c>
      <c r="C119" t="s">
        <v>15</v>
      </c>
      <c r="D119" t="s">
        <v>29</v>
      </c>
      <c r="E119" t="s">
        <v>5</v>
      </c>
      <c r="G119" s="4">
        <f t="shared" si="7"/>
        <v>1</v>
      </c>
      <c r="H119" s="4">
        <f t="shared" si="10"/>
        <v>1</v>
      </c>
      <c r="I119" s="4">
        <f t="shared" si="10"/>
        <v>0</v>
      </c>
      <c r="J119" s="4">
        <f t="shared" si="11"/>
        <v>0</v>
      </c>
      <c r="K119" s="4">
        <f t="shared" si="11"/>
        <v>1</v>
      </c>
      <c r="M119" s="4">
        <v>0</v>
      </c>
      <c r="N119" s="4">
        <v>0</v>
      </c>
      <c r="O119" s="4">
        <v>0</v>
      </c>
    </row>
    <row r="120" spans="1:15" x14ac:dyDescent="0.4">
      <c r="A120">
        <v>118</v>
      </c>
      <c r="B120" s="1">
        <v>44890</v>
      </c>
      <c r="C120" t="s">
        <v>16</v>
      </c>
      <c r="D120" t="s">
        <v>21</v>
      </c>
      <c r="E120" t="s">
        <v>6</v>
      </c>
      <c r="G120" s="4">
        <f t="shared" si="7"/>
        <v>1</v>
      </c>
      <c r="H120" s="4">
        <f t="shared" si="10"/>
        <v>0</v>
      </c>
      <c r="I120" s="4">
        <f t="shared" si="10"/>
        <v>1</v>
      </c>
      <c r="J120" s="4">
        <f t="shared" si="11"/>
        <v>0</v>
      </c>
      <c r="K120" s="4">
        <f t="shared" si="11"/>
        <v>0</v>
      </c>
      <c r="M120" s="4">
        <v>0</v>
      </c>
      <c r="N120" s="4">
        <v>0</v>
      </c>
      <c r="O120" s="4">
        <v>1</v>
      </c>
    </row>
    <row r="121" spans="1:15" x14ac:dyDescent="0.4">
      <c r="A121">
        <v>119</v>
      </c>
      <c r="B121" s="1">
        <v>43210</v>
      </c>
      <c r="C121" t="s">
        <v>17</v>
      </c>
      <c r="D121" t="s">
        <v>19</v>
      </c>
      <c r="E121" t="s">
        <v>5</v>
      </c>
      <c r="G121" s="4">
        <f t="shared" si="7"/>
        <v>0</v>
      </c>
      <c r="H121" s="4">
        <f t="shared" si="10"/>
        <v>1</v>
      </c>
      <c r="I121" s="4">
        <f t="shared" si="10"/>
        <v>0</v>
      </c>
      <c r="J121" s="4">
        <f t="shared" si="11"/>
        <v>0</v>
      </c>
      <c r="K121" s="4">
        <f t="shared" si="11"/>
        <v>1</v>
      </c>
      <c r="M121" s="4">
        <v>1</v>
      </c>
      <c r="N121" s="4">
        <v>0</v>
      </c>
      <c r="O121" s="4">
        <v>0</v>
      </c>
    </row>
    <row r="122" spans="1:15" x14ac:dyDescent="0.4">
      <c r="A122">
        <v>120</v>
      </c>
      <c r="B122" s="1">
        <v>61020</v>
      </c>
      <c r="C122" t="s">
        <v>15</v>
      </c>
      <c r="D122" t="s">
        <v>21</v>
      </c>
      <c r="E122" t="s">
        <v>6</v>
      </c>
      <c r="G122" s="4">
        <f t="shared" si="7"/>
        <v>1</v>
      </c>
      <c r="H122" s="4">
        <f t="shared" si="10"/>
        <v>0</v>
      </c>
      <c r="I122" s="4">
        <f t="shared" si="10"/>
        <v>1</v>
      </c>
      <c r="J122" s="4">
        <f t="shared" si="11"/>
        <v>0</v>
      </c>
      <c r="K122" s="4">
        <f t="shared" si="11"/>
        <v>0</v>
      </c>
      <c r="M122" s="4">
        <v>0</v>
      </c>
      <c r="N122" s="4">
        <v>0</v>
      </c>
      <c r="O122" s="4">
        <v>1</v>
      </c>
    </row>
    <row r="123" spans="1:15" x14ac:dyDescent="0.4">
      <c r="A123">
        <v>121</v>
      </c>
      <c r="B123" s="1">
        <v>21670</v>
      </c>
      <c r="C123" t="s">
        <v>17</v>
      </c>
      <c r="D123" t="s">
        <v>19</v>
      </c>
      <c r="E123" t="s">
        <v>4</v>
      </c>
      <c r="G123" s="4">
        <f t="shared" si="7"/>
        <v>0</v>
      </c>
      <c r="H123" s="4">
        <f t="shared" si="10"/>
        <v>1</v>
      </c>
      <c r="I123" s="4">
        <f t="shared" si="10"/>
        <v>0</v>
      </c>
      <c r="J123" s="4">
        <f t="shared" si="11"/>
        <v>1</v>
      </c>
      <c r="K123" s="4">
        <f t="shared" si="11"/>
        <v>0</v>
      </c>
      <c r="M123" s="4">
        <v>1</v>
      </c>
      <c r="N123" s="4">
        <v>0</v>
      </c>
      <c r="O123" s="4">
        <v>0</v>
      </c>
    </row>
    <row r="124" spans="1:15" x14ac:dyDescent="0.4">
      <c r="A124">
        <v>122</v>
      </c>
      <c r="B124" s="1">
        <v>84870</v>
      </c>
      <c r="C124" t="s">
        <v>15</v>
      </c>
      <c r="D124" t="s">
        <v>21</v>
      </c>
      <c r="E124" t="s">
        <v>8</v>
      </c>
      <c r="G124" s="4">
        <f t="shared" si="7"/>
        <v>1</v>
      </c>
      <c r="H124" s="4">
        <f t="shared" si="10"/>
        <v>0</v>
      </c>
      <c r="I124" s="4">
        <f t="shared" si="10"/>
        <v>1</v>
      </c>
      <c r="J124" s="4">
        <f t="shared" si="11"/>
        <v>0</v>
      </c>
      <c r="K124" s="4">
        <f t="shared" si="11"/>
        <v>1</v>
      </c>
      <c r="M124" s="4">
        <v>0</v>
      </c>
      <c r="N124" s="4">
        <v>0</v>
      </c>
      <c r="O124" s="4">
        <v>0</v>
      </c>
    </row>
    <row r="125" spans="1:15" x14ac:dyDescent="0.4">
      <c r="A125">
        <v>123</v>
      </c>
      <c r="B125" s="1">
        <v>5890</v>
      </c>
      <c r="C125" t="s">
        <v>18</v>
      </c>
      <c r="D125" t="s">
        <v>19</v>
      </c>
      <c r="E125" t="s">
        <v>5</v>
      </c>
      <c r="G125" s="4">
        <f t="shared" si="7"/>
        <v>0</v>
      </c>
      <c r="H125" s="4">
        <f t="shared" si="10"/>
        <v>1</v>
      </c>
      <c r="I125" s="4">
        <f t="shared" si="10"/>
        <v>0</v>
      </c>
      <c r="J125" s="4">
        <f t="shared" si="11"/>
        <v>0</v>
      </c>
      <c r="K125" s="4">
        <f t="shared" si="11"/>
        <v>1</v>
      </c>
      <c r="M125" s="4">
        <v>1</v>
      </c>
      <c r="N125" s="4">
        <v>0</v>
      </c>
      <c r="O125" s="4">
        <v>0</v>
      </c>
    </row>
    <row r="126" spans="1:15" x14ac:dyDescent="0.4">
      <c r="A126">
        <v>124</v>
      </c>
      <c r="B126" s="1">
        <v>113350</v>
      </c>
      <c r="C126" t="s">
        <v>15</v>
      </c>
      <c r="D126" t="s">
        <v>23</v>
      </c>
      <c r="E126" t="s">
        <v>10</v>
      </c>
      <c r="G126" s="4">
        <f t="shared" si="7"/>
        <v>1</v>
      </c>
      <c r="H126" s="4">
        <f t="shared" si="10"/>
        <v>0</v>
      </c>
      <c r="I126" s="4">
        <f t="shared" si="10"/>
        <v>0</v>
      </c>
      <c r="J126" s="4">
        <f t="shared" si="11"/>
        <v>0</v>
      </c>
      <c r="K126" s="4">
        <f t="shared" si="11"/>
        <v>0</v>
      </c>
      <c r="M126" s="4">
        <v>0</v>
      </c>
      <c r="N126" s="4">
        <v>1</v>
      </c>
      <c r="O126" s="4">
        <v>1</v>
      </c>
    </row>
    <row r="127" spans="1:15" x14ac:dyDescent="0.4">
      <c r="A127">
        <v>125</v>
      </c>
      <c r="B127" s="1">
        <v>38140</v>
      </c>
      <c r="C127" t="s">
        <v>17</v>
      </c>
      <c r="D127" t="s">
        <v>19</v>
      </c>
      <c r="E127" t="s">
        <v>5</v>
      </c>
      <c r="G127" s="4">
        <f t="shared" si="7"/>
        <v>0</v>
      </c>
      <c r="H127" s="4">
        <f t="shared" si="10"/>
        <v>1</v>
      </c>
      <c r="I127" s="4">
        <f t="shared" si="10"/>
        <v>0</v>
      </c>
      <c r="J127" s="4">
        <f t="shared" si="11"/>
        <v>0</v>
      </c>
      <c r="K127" s="4">
        <f t="shared" si="11"/>
        <v>1</v>
      </c>
      <c r="M127" s="4">
        <v>1</v>
      </c>
      <c r="N127" s="4">
        <v>0</v>
      </c>
      <c r="O127" s="4">
        <v>0</v>
      </c>
    </row>
    <row r="128" spans="1:15" x14ac:dyDescent="0.4">
      <c r="A128">
        <v>126</v>
      </c>
      <c r="B128" s="1">
        <v>169470</v>
      </c>
      <c r="C128" t="s">
        <v>15</v>
      </c>
      <c r="D128" t="s">
        <v>23</v>
      </c>
      <c r="E128" t="s">
        <v>10</v>
      </c>
      <c r="G128" s="4">
        <f t="shared" si="7"/>
        <v>1</v>
      </c>
      <c r="H128" s="4">
        <f t="shared" si="10"/>
        <v>0</v>
      </c>
      <c r="I128" s="4">
        <f t="shared" si="10"/>
        <v>0</v>
      </c>
      <c r="J128" s="4">
        <f t="shared" si="11"/>
        <v>0</v>
      </c>
      <c r="K128" s="4">
        <f t="shared" si="11"/>
        <v>0</v>
      </c>
      <c r="M128" s="4">
        <v>0</v>
      </c>
      <c r="N128" s="4">
        <v>1</v>
      </c>
      <c r="O128" s="4">
        <v>1</v>
      </c>
    </row>
    <row r="129" spans="1:15" x14ac:dyDescent="0.4">
      <c r="A129">
        <v>127</v>
      </c>
      <c r="B129" s="1">
        <v>7360</v>
      </c>
      <c r="C129" t="s">
        <v>18</v>
      </c>
      <c r="D129" t="s">
        <v>21</v>
      </c>
      <c r="E129" t="s">
        <v>4</v>
      </c>
      <c r="G129" s="4">
        <f t="shared" si="7"/>
        <v>0</v>
      </c>
      <c r="H129" s="4">
        <f t="shared" si="10"/>
        <v>0</v>
      </c>
      <c r="I129" s="4">
        <f t="shared" si="10"/>
        <v>1</v>
      </c>
      <c r="J129" s="4">
        <f t="shared" si="11"/>
        <v>1</v>
      </c>
      <c r="K129" s="4">
        <f t="shared" si="11"/>
        <v>0</v>
      </c>
      <c r="M129" s="4">
        <v>1</v>
      </c>
      <c r="N129" s="4">
        <v>0</v>
      </c>
      <c r="O129" s="4">
        <v>0</v>
      </c>
    </row>
    <row r="130" spans="1:15" x14ac:dyDescent="0.4">
      <c r="A130">
        <v>128</v>
      </c>
      <c r="B130" s="1">
        <v>182100</v>
      </c>
      <c r="C130" t="s">
        <v>15</v>
      </c>
      <c r="D130" t="s">
        <v>23</v>
      </c>
      <c r="E130" t="s">
        <v>10</v>
      </c>
      <c r="G130" s="4">
        <f t="shared" si="7"/>
        <v>1</v>
      </c>
      <c r="H130" s="4">
        <f t="shared" si="10"/>
        <v>0</v>
      </c>
      <c r="I130" s="4">
        <f t="shared" si="10"/>
        <v>0</v>
      </c>
      <c r="J130" s="4">
        <f t="shared" si="11"/>
        <v>0</v>
      </c>
      <c r="K130" s="4">
        <f t="shared" si="11"/>
        <v>0</v>
      </c>
      <c r="M130" s="4">
        <v>0</v>
      </c>
      <c r="N130" s="4">
        <v>1</v>
      </c>
      <c r="O130" s="4">
        <v>1</v>
      </c>
    </row>
    <row r="131" spans="1:15" x14ac:dyDescent="0.4">
      <c r="A131">
        <v>129</v>
      </c>
      <c r="B131" s="1">
        <v>94660</v>
      </c>
      <c r="C131" t="s">
        <v>15</v>
      </c>
      <c r="D131" t="s">
        <v>23</v>
      </c>
      <c r="E131" t="s">
        <v>5</v>
      </c>
      <c r="G131" s="4">
        <f t="shared" si="7"/>
        <v>1</v>
      </c>
      <c r="H131" s="4">
        <f t="shared" si="10"/>
        <v>0</v>
      </c>
      <c r="I131" s="4">
        <f t="shared" si="10"/>
        <v>0</v>
      </c>
      <c r="J131" s="4">
        <f t="shared" si="11"/>
        <v>0</v>
      </c>
      <c r="K131" s="4">
        <f t="shared" si="11"/>
        <v>1</v>
      </c>
      <c r="M131" s="4">
        <v>0</v>
      </c>
      <c r="N131" s="4">
        <v>1</v>
      </c>
      <c r="O131" s="4">
        <v>0</v>
      </c>
    </row>
    <row r="132" spans="1:15" x14ac:dyDescent="0.4">
      <c r="A132">
        <v>130</v>
      </c>
      <c r="B132" s="1">
        <v>94510</v>
      </c>
      <c r="C132" t="s">
        <v>15</v>
      </c>
      <c r="D132" t="s">
        <v>23</v>
      </c>
      <c r="E132" t="s">
        <v>5</v>
      </c>
      <c r="G132" s="4">
        <f t="shared" ref="G132:G152" si="12">IF(G$2=$C132,1,0)</f>
        <v>1</v>
      </c>
      <c r="H132" s="4">
        <f t="shared" ref="H132:I152" si="13">IF(H$2=$D132,1,0)</f>
        <v>0</v>
      </c>
      <c r="I132" s="4">
        <f t="shared" si="13"/>
        <v>0</v>
      </c>
      <c r="J132" s="4">
        <f t="shared" ref="J132:K152" si="14">IF(J$2=$E132,1,0)</f>
        <v>0</v>
      </c>
      <c r="K132" s="4">
        <f t="shared" si="14"/>
        <v>1</v>
      </c>
      <c r="M132" s="4">
        <v>0</v>
      </c>
      <c r="N132" s="4">
        <v>1</v>
      </c>
      <c r="O132" s="4">
        <v>0</v>
      </c>
    </row>
    <row r="133" spans="1:15" x14ac:dyDescent="0.4">
      <c r="A133">
        <v>131</v>
      </c>
      <c r="B133" s="1">
        <v>87520</v>
      </c>
      <c r="C133" t="s">
        <v>15</v>
      </c>
      <c r="D133" t="s">
        <v>23</v>
      </c>
      <c r="E133" t="s">
        <v>4</v>
      </c>
      <c r="G133" s="4">
        <f t="shared" si="12"/>
        <v>1</v>
      </c>
      <c r="H133" s="4">
        <f t="shared" si="13"/>
        <v>0</v>
      </c>
      <c r="I133" s="4">
        <f t="shared" si="13"/>
        <v>0</v>
      </c>
      <c r="J133" s="4">
        <f t="shared" si="14"/>
        <v>1</v>
      </c>
      <c r="K133" s="4">
        <f t="shared" si="14"/>
        <v>0</v>
      </c>
      <c r="M133" s="4">
        <v>0</v>
      </c>
      <c r="N133" s="4">
        <v>1</v>
      </c>
      <c r="O133" s="4">
        <v>0</v>
      </c>
    </row>
    <row r="134" spans="1:15" x14ac:dyDescent="0.4">
      <c r="A134">
        <v>132</v>
      </c>
      <c r="B134" s="1">
        <v>88700</v>
      </c>
      <c r="C134" t="s">
        <v>15</v>
      </c>
      <c r="D134" t="s">
        <v>23</v>
      </c>
      <c r="E134" t="s">
        <v>5</v>
      </c>
      <c r="G134" s="4">
        <f t="shared" si="12"/>
        <v>1</v>
      </c>
      <c r="H134" s="4">
        <f t="shared" si="13"/>
        <v>0</v>
      </c>
      <c r="I134" s="4">
        <f t="shared" si="13"/>
        <v>0</v>
      </c>
      <c r="J134" s="4">
        <f t="shared" si="14"/>
        <v>0</v>
      </c>
      <c r="K134" s="4">
        <f t="shared" si="14"/>
        <v>1</v>
      </c>
      <c r="M134" s="4">
        <v>0</v>
      </c>
      <c r="N134" s="4">
        <v>1</v>
      </c>
      <c r="O134" s="4">
        <v>0</v>
      </c>
    </row>
    <row r="135" spans="1:15" x14ac:dyDescent="0.4">
      <c r="A135">
        <v>133</v>
      </c>
      <c r="B135" s="1">
        <v>38050</v>
      </c>
      <c r="C135" t="s">
        <v>17</v>
      </c>
      <c r="D135" t="s">
        <v>19</v>
      </c>
      <c r="E135" t="s">
        <v>6</v>
      </c>
      <c r="G135" s="4">
        <f t="shared" si="12"/>
        <v>0</v>
      </c>
      <c r="H135" s="4">
        <f t="shared" si="13"/>
        <v>1</v>
      </c>
      <c r="I135" s="4">
        <f t="shared" si="13"/>
        <v>0</v>
      </c>
      <c r="J135" s="4">
        <f t="shared" si="14"/>
        <v>0</v>
      </c>
      <c r="K135" s="4">
        <f t="shared" si="14"/>
        <v>0</v>
      </c>
      <c r="M135" s="4">
        <v>1</v>
      </c>
      <c r="N135" s="4">
        <v>0</v>
      </c>
      <c r="O135" s="4">
        <v>1</v>
      </c>
    </row>
    <row r="136" spans="1:15" x14ac:dyDescent="0.4">
      <c r="A136">
        <v>134</v>
      </c>
      <c r="B136" s="1">
        <v>57190</v>
      </c>
      <c r="C136" t="s">
        <v>15</v>
      </c>
      <c r="D136" t="s">
        <v>21</v>
      </c>
      <c r="E136" t="s">
        <v>5</v>
      </c>
      <c r="G136" s="4">
        <f t="shared" si="12"/>
        <v>1</v>
      </c>
      <c r="H136" s="4">
        <f t="shared" si="13"/>
        <v>0</v>
      </c>
      <c r="I136" s="4">
        <f t="shared" si="13"/>
        <v>1</v>
      </c>
      <c r="J136" s="4">
        <f t="shared" si="14"/>
        <v>0</v>
      </c>
      <c r="K136" s="4">
        <f t="shared" si="14"/>
        <v>1</v>
      </c>
      <c r="M136" s="4">
        <v>0</v>
      </c>
      <c r="N136" s="4">
        <v>0</v>
      </c>
      <c r="O136" s="4">
        <v>0</v>
      </c>
    </row>
    <row r="137" spans="1:15" x14ac:dyDescent="0.4">
      <c r="A137">
        <v>135</v>
      </c>
      <c r="B137" s="1">
        <v>142320</v>
      </c>
      <c r="C137" t="s">
        <v>15</v>
      </c>
      <c r="D137" t="s">
        <v>23</v>
      </c>
      <c r="E137" t="s">
        <v>6</v>
      </c>
      <c r="G137" s="4">
        <f t="shared" si="12"/>
        <v>1</v>
      </c>
      <c r="H137" s="4">
        <f t="shared" si="13"/>
        <v>0</v>
      </c>
      <c r="I137" s="4">
        <f t="shared" si="13"/>
        <v>0</v>
      </c>
      <c r="J137" s="4">
        <f t="shared" si="14"/>
        <v>0</v>
      </c>
      <c r="K137" s="4">
        <f t="shared" si="14"/>
        <v>0</v>
      </c>
      <c r="M137" s="4">
        <v>0</v>
      </c>
      <c r="N137" s="4">
        <v>1</v>
      </c>
      <c r="O137" s="4">
        <v>1</v>
      </c>
    </row>
    <row r="138" spans="1:15" x14ac:dyDescent="0.4">
      <c r="A138">
        <v>136</v>
      </c>
      <c r="B138" s="1">
        <v>17960</v>
      </c>
      <c r="C138" t="s">
        <v>17</v>
      </c>
      <c r="D138" t="s">
        <v>19</v>
      </c>
      <c r="E138" t="s">
        <v>7</v>
      </c>
      <c r="G138" s="4">
        <f t="shared" si="12"/>
        <v>0</v>
      </c>
      <c r="H138" s="4">
        <f t="shared" si="13"/>
        <v>1</v>
      </c>
      <c r="I138" s="4">
        <f t="shared" si="13"/>
        <v>0</v>
      </c>
      <c r="J138" s="4">
        <f t="shared" si="14"/>
        <v>1</v>
      </c>
      <c r="K138" s="4">
        <f t="shared" si="14"/>
        <v>0</v>
      </c>
      <c r="M138" s="4">
        <v>1</v>
      </c>
      <c r="N138" s="4">
        <v>0</v>
      </c>
      <c r="O138" s="4">
        <v>0</v>
      </c>
    </row>
    <row r="139" spans="1:15" x14ac:dyDescent="0.4">
      <c r="A139">
        <v>137</v>
      </c>
      <c r="B139" s="1">
        <v>20000</v>
      </c>
      <c r="C139" t="s">
        <v>18</v>
      </c>
      <c r="D139" t="s">
        <v>21</v>
      </c>
      <c r="E139" t="s">
        <v>4</v>
      </c>
      <c r="G139" s="4">
        <f t="shared" si="12"/>
        <v>0</v>
      </c>
      <c r="H139" s="4">
        <f t="shared" si="13"/>
        <v>0</v>
      </c>
      <c r="I139" s="4">
        <f t="shared" si="13"/>
        <v>1</v>
      </c>
      <c r="J139" s="4">
        <f t="shared" si="14"/>
        <v>1</v>
      </c>
      <c r="K139" s="4">
        <f t="shared" si="14"/>
        <v>0</v>
      </c>
      <c r="M139" s="4">
        <v>1</v>
      </c>
      <c r="N139" s="4">
        <v>0</v>
      </c>
      <c r="O139" s="4">
        <v>0</v>
      </c>
    </row>
    <row r="140" spans="1:15" x14ac:dyDescent="0.4">
      <c r="A140">
        <v>138</v>
      </c>
      <c r="B140" s="1">
        <v>41780</v>
      </c>
      <c r="C140" t="s">
        <v>17</v>
      </c>
      <c r="D140" t="s">
        <v>19</v>
      </c>
      <c r="E140" t="s">
        <v>4</v>
      </c>
      <c r="G140" s="4">
        <f t="shared" si="12"/>
        <v>0</v>
      </c>
      <c r="H140" s="4">
        <f t="shared" si="13"/>
        <v>1</v>
      </c>
      <c r="I140" s="4">
        <f t="shared" si="13"/>
        <v>0</v>
      </c>
      <c r="J140" s="4">
        <f t="shared" si="14"/>
        <v>1</v>
      </c>
      <c r="K140" s="4">
        <f t="shared" si="14"/>
        <v>0</v>
      </c>
      <c r="M140" s="4">
        <v>1</v>
      </c>
      <c r="N140" s="4">
        <v>0</v>
      </c>
      <c r="O140" s="4">
        <v>0</v>
      </c>
    </row>
    <row r="141" spans="1:15" x14ac:dyDescent="0.4">
      <c r="A141">
        <v>139</v>
      </c>
      <c r="B141" s="1">
        <v>19790</v>
      </c>
      <c r="C141" t="s">
        <v>17</v>
      </c>
      <c r="D141" t="s">
        <v>19</v>
      </c>
      <c r="E141" t="s">
        <v>6</v>
      </c>
      <c r="G141" s="4">
        <f t="shared" si="12"/>
        <v>0</v>
      </c>
      <c r="H141" s="4">
        <f t="shared" si="13"/>
        <v>1</v>
      </c>
      <c r="I141" s="4">
        <f t="shared" si="13"/>
        <v>0</v>
      </c>
      <c r="J141" s="4">
        <f t="shared" si="14"/>
        <v>0</v>
      </c>
      <c r="K141" s="4">
        <f t="shared" si="14"/>
        <v>0</v>
      </c>
      <c r="M141" s="4">
        <v>1</v>
      </c>
      <c r="N141" s="4">
        <v>0</v>
      </c>
      <c r="O141" s="4">
        <v>1</v>
      </c>
    </row>
    <row r="142" spans="1:15" x14ac:dyDescent="0.4">
      <c r="A142">
        <v>140</v>
      </c>
      <c r="B142" s="1">
        <v>46030</v>
      </c>
      <c r="C142" t="s">
        <v>16</v>
      </c>
      <c r="D142" t="s">
        <v>21</v>
      </c>
      <c r="E142" t="s">
        <v>4</v>
      </c>
      <c r="G142" s="4">
        <f t="shared" si="12"/>
        <v>1</v>
      </c>
      <c r="H142" s="4">
        <f t="shared" si="13"/>
        <v>0</v>
      </c>
      <c r="I142" s="4">
        <f t="shared" si="13"/>
        <v>1</v>
      </c>
      <c r="J142" s="4">
        <f t="shared" si="14"/>
        <v>1</v>
      </c>
      <c r="K142" s="4">
        <f t="shared" si="14"/>
        <v>0</v>
      </c>
      <c r="M142" s="4">
        <v>0</v>
      </c>
      <c r="N142" s="4">
        <v>0</v>
      </c>
      <c r="O142" s="4">
        <v>0</v>
      </c>
    </row>
    <row r="143" spans="1:15" x14ac:dyDescent="0.4">
      <c r="A143">
        <v>141</v>
      </c>
      <c r="B143" s="1">
        <v>171980</v>
      </c>
      <c r="C143" t="s">
        <v>15</v>
      </c>
      <c r="D143" t="s">
        <v>23</v>
      </c>
      <c r="E143" t="s">
        <v>10</v>
      </c>
      <c r="G143" s="4">
        <f t="shared" si="12"/>
        <v>1</v>
      </c>
      <c r="H143" s="4">
        <f t="shared" si="13"/>
        <v>0</v>
      </c>
      <c r="I143" s="4">
        <f t="shared" si="13"/>
        <v>0</v>
      </c>
      <c r="J143" s="4">
        <f t="shared" si="14"/>
        <v>0</v>
      </c>
      <c r="K143" s="4">
        <f t="shared" si="14"/>
        <v>0</v>
      </c>
      <c r="M143" s="4">
        <v>0</v>
      </c>
      <c r="N143" s="4">
        <v>1</v>
      </c>
      <c r="O143" s="4">
        <v>1</v>
      </c>
    </row>
    <row r="144" spans="1:15" x14ac:dyDescent="0.4">
      <c r="A144">
        <v>142</v>
      </c>
      <c r="B144" s="1">
        <v>66070</v>
      </c>
      <c r="C144" t="s">
        <v>15</v>
      </c>
      <c r="D144" t="s">
        <v>21</v>
      </c>
      <c r="E144" t="s">
        <v>6</v>
      </c>
      <c r="G144" s="4">
        <f t="shared" si="12"/>
        <v>1</v>
      </c>
      <c r="H144" s="4">
        <f t="shared" si="13"/>
        <v>0</v>
      </c>
      <c r="I144" s="4">
        <f t="shared" si="13"/>
        <v>1</v>
      </c>
      <c r="J144" s="4">
        <f t="shared" si="14"/>
        <v>0</v>
      </c>
      <c r="K144" s="4">
        <f t="shared" si="14"/>
        <v>0</v>
      </c>
      <c r="M144" s="4">
        <v>0</v>
      </c>
      <c r="N144" s="4">
        <v>0</v>
      </c>
      <c r="O144" s="4">
        <v>1</v>
      </c>
    </row>
    <row r="145" spans="1:15" x14ac:dyDescent="0.4">
      <c r="A145">
        <v>143</v>
      </c>
      <c r="B145" s="1">
        <v>8530</v>
      </c>
      <c r="C145" t="s">
        <v>17</v>
      </c>
      <c r="D145" t="s">
        <v>19</v>
      </c>
      <c r="E145" t="s">
        <v>5</v>
      </c>
      <c r="G145" s="4">
        <f t="shared" si="12"/>
        <v>0</v>
      </c>
      <c r="H145" s="4">
        <f t="shared" si="13"/>
        <v>1</v>
      </c>
      <c r="I145" s="4">
        <f t="shared" si="13"/>
        <v>0</v>
      </c>
      <c r="J145" s="4">
        <f t="shared" si="14"/>
        <v>0</v>
      </c>
      <c r="K145" s="4">
        <f t="shared" si="14"/>
        <v>1</v>
      </c>
      <c r="M145" s="4">
        <v>1</v>
      </c>
      <c r="N145" s="4">
        <v>0</v>
      </c>
      <c r="O145" s="4">
        <v>0</v>
      </c>
    </row>
    <row r="146" spans="1:15" x14ac:dyDescent="0.4">
      <c r="A146">
        <v>144</v>
      </c>
      <c r="B146" s="1">
        <v>26170</v>
      </c>
      <c r="C146" t="s">
        <v>17</v>
      </c>
      <c r="D146" t="s">
        <v>19</v>
      </c>
      <c r="E146" t="s">
        <v>4</v>
      </c>
      <c r="G146" s="4">
        <f t="shared" si="12"/>
        <v>0</v>
      </c>
      <c r="H146" s="4">
        <f t="shared" si="13"/>
        <v>1</v>
      </c>
      <c r="I146" s="4">
        <f t="shared" si="13"/>
        <v>0</v>
      </c>
      <c r="J146" s="4">
        <f t="shared" si="14"/>
        <v>1</v>
      </c>
      <c r="K146" s="4">
        <f t="shared" si="14"/>
        <v>0</v>
      </c>
      <c r="M146" s="4">
        <v>1</v>
      </c>
      <c r="N146" s="4">
        <v>0</v>
      </c>
      <c r="O146" s="4">
        <v>0</v>
      </c>
    </row>
    <row r="147" spans="1:15" x14ac:dyDescent="0.4">
      <c r="A147">
        <v>145</v>
      </c>
      <c r="B147" s="1">
        <v>29460</v>
      </c>
      <c r="C147" t="s">
        <v>17</v>
      </c>
      <c r="D147" t="s">
        <v>19</v>
      </c>
      <c r="E147" t="s">
        <v>4</v>
      </c>
      <c r="G147" s="4">
        <f t="shared" si="12"/>
        <v>0</v>
      </c>
      <c r="H147" s="4">
        <f t="shared" si="13"/>
        <v>1</v>
      </c>
      <c r="I147" s="4">
        <f t="shared" si="13"/>
        <v>0</v>
      </c>
      <c r="J147" s="4">
        <f t="shared" si="14"/>
        <v>1</v>
      </c>
      <c r="K147" s="4">
        <f t="shared" si="14"/>
        <v>0</v>
      </c>
      <c r="M147" s="4">
        <v>1</v>
      </c>
      <c r="N147" s="4">
        <v>0</v>
      </c>
      <c r="O147" s="4">
        <v>0</v>
      </c>
    </row>
    <row r="148" spans="1:15" x14ac:dyDescent="0.4">
      <c r="A148">
        <v>146</v>
      </c>
      <c r="B148" s="1">
        <v>89180</v>
      </c>
      <c r="C148" t="s">
        <v>15</v>
      </c>
      <c r="D148" t="s">
        <v>21</v>
      </c>
      <c r="E148" t="s">
        <v>5</v>
      </c>
      <c r="G148" s="4">
        <f t="shared" si="12"/>
        <v>1</v>
      </c>
      <c r="H148" s="4">
        <f t="shared" si="13"/>
        <v>0</v>
      </c>
      <c r="I148" s="4">
        <f t="shared" si="13"/>
        <v>1</v>
      </c>
      <c r="J148" s="4">
        <f t="shared" si="14"/>
        <v>0</v>
      </c>
      <c r="K148" s="4">
        <f t="shared" si="14"/>
        <v>1</v>
      </c>
      <c r="M148" s="4">
        <v>0</v>
      </c>
      <c r="N148" s="4">
        <v>0</v>
      </c>
      <c r="O148" s="4">
        <v>0</v>
      </c>
    </row>
    <row r="149" spans="1:15" x14ac:dyDescent="0.4">
      <c r="A149">
        <v>147</v>
      </c>
      <c r="B149" s="1">
        <v>96270</v>
      </c>
      <c r="C149" t="s">
        <v>15</v>
      </c>
      <c r="D149" t="s">
        <v>39</v>
      </c>
      <c r="E149" t="s">
        <v>6</v>
      </c>
      <c r="G149" s="4">
        <f t="shared" si="12"/>
        <v>1</v>
      </c>
      <c r="H149" s="4">
        <f t="shared" si="13"/>
        <v>0</v>
      </c>
      <c r="I149" s="4">
        <f t="shared" si="13"/>
        <v>0</v>
      </c>
      <c r="J149" s="4">
        <f t="shared" si="14"/>
        <v>0</v>
      </c>
      <c r="K149" s="4">
        <f t="shared" si="14"/>
        <v>0</v>
      </c>
      <c r="M149" s="4">
        <v>0</v>
      </c>
      <c r="N149" s="4">
        <v>1</v>
      </c>
      <c r="O149" s="4">
        <v>1</v>
      </c>
    </row>
    <row r="150" spans="1:15" x14ac:dyDescent="0.4">
      <c r="A150">
        <v>148</v>
      </c>
      <c r="B150" s="1">
        <v>54430</v>
      </c>
      <c r="C150" t="s">
        <v>15</v>
      </c>
      <c r="D150" t="s">
        <v>19</v>
      </c>
      <c r="E150" t="s">
        <v>4</v>
      </c>
      <c r="G150" s="4">
        <f t="shared" si="12"/>
        <v>1</v>
      </c>
      <c r="H150" s="4">
        <f t="shared" si="13"/>
        <v>1</v>
      </c>
      <c r="I150" s="4">
        <f t="shared" si="13"/>
        <v>0</v>
      </c>
      <c r="J150" s="4">
        <f t="shared" si="14"/>
        <v>1</v>
      </c>
      <c r="K150" s="4">
        <f t="shared" si="14"/>
        <v>0</v>
      </c>
      <c r="M150" s="4">
        <v>0</v>
      </c>
      <c r="N150" s="4">
        <v>0</v>
      </c>
      <c r="O150" s="4">
        <v>0</v>
      </c>
    </row>
    <row r="151" spans="1:15" x14ac:dyDescent="0.4">
      <c r="A151">
        <v>149</v>
      </c>
      <c r="B151" s="1">
        <v>59450</v>
      </c>
      <c r="C151" t="s">
        <v>16</v>
      </c>
      <c r="D151" t="s">
        <v>21</v>
      </c>
      <c r="E151" t="s">
        <v>5</v>
      </c>
      <c r="G151" s="4">
        <f t="shared" si="12"/>
        <v>1</v>
      </c>
      <c r="H151" s="4">
        <f t="shared" si="13"/>
        <v>0</v>
      </c>
      <c r="I151" s="4">
        <f t="shared" si="13"/>
        <v>1</v>
      </c>
      <c r="J151" s="4">
        <f t="shared" si="14"/>
        <v>0</v>
      </c>
      <c r="K151" s="4">
        <f t="shared" si="14"/>
        <v>1</v>
      </c>
      <c r="M151" s="4">
        <v>0</v>
      </c>
      <c r="N151" s="4">
        <v>0</v>
      </c>
      <c r="O151" s="4">
        <v>0</v>
      </c>
    </row>
    <row r="152" spans="1:15" x14ac:dyDescent="0.4">
      <c r="A152">
        <v>150</v>
      </c>
      <c r="B152" s="1">
        <v>50370</v>
      </c>
      <c r="C152" t="s">
        <v>16</v>
      </c>
      <c r="D152" t="s">
        <v>19</v>
      </c>
      <c r="E152" t="s">
        <v>6</v>
      </c>
      <c r="G152" s="4">
        <f t="shared" si="12"/>
        <v>1</v>
      </c>
      <c r="H152" s="4">
        <f t="shared" si="13"/>
        <v>1</v>
      </c>
      <c r="I152" s="4">
        <f t="shared" si="13"/>
        <v>0</v>
      </c>
      <c r="J152" s="4">
        <f t="shared" si="14"/>
        <v>0</v>
      </c>
      <c r="K152" s="4">
        <f t="shared" si="14"/>
        <v>0</v>
      </c>
      <c r="M152" s="4">
        <v>0</v>
      </c>
      <c r="N152" s="4">
        <v>0</v>
      </c>
      <c r="O152" s="4">
        <v>1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2"/>
  <sheetViews>
    <sheetView workbookViewId="0">
      <selection activeCell="G3" sqref="G3"/>
    </sheetView>
  </sheetViews>
  <sheetFormatPr defaultRowHeight="18.75" x14ac:dyDescent="0.4"/>
  <cols>
    <col min="1" max="1" width="6.5" customWidth="1"/>
    <col min="6" max="6" width="4" customWidth="1"/>
  </cols>
  <sheetData>
    <row r="1" spans="1:14" x14ac:dyDescent="0.4">
      <c r="A1" t="s">
        <v>47</v>
      </c>
      <c r="G1" t="s">
        <v>1</v>
      </c>
      <c r="I1" t="s">
        <v>2</v>
      </c>
      <c r="L1" t="s">
        <v>3</v>
      </c>
    </row>
    <row r="2" spans="1:14" x14ac:dyDescent="0.4">
      <c r="A2" s="2" t="s">
        <v>48</v>
      </c>
      <c r="B2" s="2" t="s">
        <v>0</v>
      </c>
      <c r="C2" s="2" t="s">
        <v>1</v>
      </c>
      <c r="D2" s="2" t="s">
        <v>2</v>
      </c>
      <c r="E2" s="2" t="s">
        <v>3</v>
      </c>
      <c r="G2" s="3" t="s">
        <v>16</v>
      </c>
      <c r="H2" s="3" t="s">
        <v>18</v>
      </c>
      <c r="I2" s="3" t="s">
        <v>20</v>
      </c>
      <c r="J2" s="3" t="s">
        <v>22</v>
      </c>
      <c r="K2" s="3" t="s">
        <v>24</v>
      </c>
      <c r="L2" s="3" t="s">
        <v>9</v>
      </c>
      <c r="M2" s="3" t="s">
        <v>25</v>
      </c>
      <c r="N2" s="3" t="s">
        <v>26</v>
      </c>
    </row>
    <row r="3" spans="1:14" x14ac:dyDescent="0.4">
      <c r="A3">
        <v>1</v>
      </c>
      <c r="B3" s="1">
        <v>147020</v>
      </c>
      <c r="C3" t="s">
        <v>15</v>
      </c>
      <c r="D3" t="s">
        <v>23</v>
      </c>
      <c r="E3" t="s">
        <v>11</v>
      </c>
      <c r="G3" s="4">
        <f>IF(G$2=$C3,1,0)</f>
        <v>1</v>
      </c>
      <c r="H3" s="4">
        <f>IF(H$2=$C3,1,0)</f>
        <v>0</v>
      </c>
      <c r="I3" s="4">
        <f>IF(I$2=$D3,1,0)</f>
        <v>0</v>
      </c>
      <c r="J3" s="4">
        <f t="shared" ref="J3:K18" si="0">IF(J$2=$D3,1,0)</f>
        <v>0</v>
      </c>
      <c r="K3" s="4">
        <f t="shared" si="0"/>
        <v>1</v>
      </c>
      <c r="L3" s="4">
        <f>IF(L$2=$E3,1,0)</f>
        <v>0</v>
      </c>
      <c r="M3" s="4">
        <f t="shared" ref="M3:N18" si="1">IF(M$2=$E3,1,0)</f>
        <v>1</v>
      </c>
      <c r="N3" s="4">
        <f t="shared" si="1"/>
        <v>0</v>
      </c>
    </row>
    <row r="4" spans="1:14" x14ac:dyDescent="0.4">
      <c r="A4">
        <v>2</v>
      </c>
      <c r="B4" s="1">
        <v>68300</v>
      </c>
      <c r="C4" t="s">
        <v>15</v>
      </c>
      <c r="D4" t="s">
        <v>34</v>
      </c>
      <c r="E4" t="s">
        <v>5</v>
      </c>
      <c r="G4" s="4">
        <f t="shared" ref="G4:H35" si="2">IF(G$2=$C4,1,0)</f>
        <v>1</v>
      </c>
      <c r="H4" s="4">
        <f t="shared" si="2"/>
        <v>0</v>
      </c>
      <c r="I4" s="4">
        <f t="shared" ref="I4:K35" si="3">IF(I$2=$D4,1,0)</f>
        <v>0</v>
      </c>
      <c r="J4" s="4">
        <f t="shared" si="0"/>
        <v>1</v>
      </c>
      <c r="K4" s="4">
        <f t="shared" si="0"/>
        <v>0</v>
      </c>
      <c r="L4" s="4">
        <f t="shared" ref="L4:N35" si="4">IF(L$2=$E4,1,0)</f>
        <v>0</v>
      </c>
      <c r="M4" s="4">
        <f t="shared" si="1"/>
        <v>1</v>
      </c>
      <c r="N4" s="4">
        <f t="shared" si="1"/>
        <v>0</v>
      </c>
    </row>
    <row r="5" spans="1:14" x14ac:dyDescent="0.4">
      <c r="A5">
        <v>3</v>
      </c>
      <c r="B5" s="1">
        <v>55500</v>
      </c>
      <c r="C5" t="s">
        <v>15</v>
      </c>
      <c r="D5" t="s">
        <v>19</v>
      </c>
      <c r="E5" t="s">
        <v>4</v>
      </c>
      <c r="G5" s="4">
        <f t="shared" si="2"/>
        <v>1</v>
      </c>
      <c r="H5" s="4">
        <f t="shared" si="2"/>
        <v>0</v>
      </c>
      <c r="I5" s="4">
        <f t="shared" si="3"/>
        <v>1</v>
      </c>
      <c r="J5" s="4">
        <f t="shared" si="0"/>
        <v>0</v>
      </c>
      <c r="K5" s="4">
        <f t="shared" si="0"/>
        <v>0</v>
      </c>
      <c r="L5" s="4">
        <f t="shared" si="4"/>
        <v>1</v>
      </c>
      <c r="M5" s="4">
        <f t="shared" si="1"/>
        <v>0</v>
      </c>
      <c r="N5" s="4">
        <f t="shared" si="1"/>
        <v>0</v>
      </c>
    </row>
    <row r="6" spans="1:14" x14ac:dyDescent="0.4">
      <c r="A6">
        <v>4</v>
      </c>
      <c r="B6" s="1">
        <v>53570</v>
      </c>
      <c r="C6" t="s">
        <v>15</v>
      </c>
      <c r="D6" t="s">
        <v>19</v>
      </c>
      <c r="E6" t="s">
        <v>6</v>
      </c>
      <c r="G6" s="4">
        <f t="shared" si="2"/>
        <v>1</v>
      </c>
      <c r="H6" s="4">
        <f t="shared" si="2"/>
        <v>0</v>
      </c>
      <c r="I6" s="4">
        <f t="shared" si="3"/>
        <v>1</v>
      </c>
      <c r="J6" s="4">
        <f t="shared" si="0"/>
        <v>0</v>
      </c>
      <c r="K6" s="4">
        <f t="shared" si="0"/>
        <v>0</v>
      </c>
      <c r="L6" s="4">
        <f t="shared" si="4"/>
        <v>0</v>
      </c>
      <c r="M6" s="4">
        <f t="shared" si="1"/>
        <v>0</v>
      </c>
      <c r="N6" s="4">
        <f t="shared" si="1"/>
        <v>1</v>
      </c>
    </row>
    <row r="7" spans="1:14" x14ac:dyDescent="0.4">
      <c r="A7">
        <v>5</v>
      </c>
      <c r="B7" s="1">
        <v>134280</v>
      </c>
      <c r="C7" t="s">
        <v>15</v>
      </c>
      <c r="D7" t="s">
        <v>41</v>
      </c>
      <c r="E7" t="s">
        <v>12</v>
      </c>
      <c r="G7" s="4">
        <f t="shared" si="2"/>
        <v>1</v>
      </c>
      <c r="H7" s="4">
        <f t="shared" si="2"/>
        <v>0</v>
      </c>
      <c r="I7" s="4">
        <f t="shared" si="3"/>
        <v>0</v>
      </c>
      <c r="J7" s="4">
        <f t="shared" si="0"/>
        <v>0</v>
      </c>
      <c r="K7" s="4">
        <f t="shared" si="0"/>
        <v>1</v>
      </c>
      <c r="L7" s="4">
        <f t="shared" si="4"/>
        <v>0</v>
      </c>
      <c r="M7" s="4">
        <f t="shared" si="1"/>
        <v>0</v>
      </c>
      <c r="N7" s="4">
        <f t="shared" si="1"/>
        <v>1</v>
      </c>
    </row>
    <row r="8" spans="1:14" x14ac:dyDescent="0.4">
      <c r="A8">
        <v>6</v>
      </c>
      <c r="B8" s="1">
        <v>115390</v>
      </c>
      <c r="C8" t="s">
        <v>15</v>
      </c>
      <c r="D8" t="s">
        <v>42</v>
      </c>
      <c r="E8" t="s">
        <v>6</v>
      </c>
      <c r="G8" s="4">
        <f t="shared" si="2"/>
        <v>1</v>
      </c>
      <c r="H8" s="4">
        <f t="shared" si="2"/>
        <v>0</v>
      </c>
      <c r="I8" s="4">
        <f t="shared" si="3"/>
        <v>0</v>
      </c>
      <c r="J8" s="4">
        <f t="shared" si="0"/>
        <v>0</v>
      </c>
      <c r="K8" s="4">
        <f t="shared" si="0"/>
        <v>1</v>
      </c>
      <c r="L8" s="4">
        <f t="shared" si="4"/>
        <v>0</v>
      </c>
      <c r="M8" s="4">
        <f t="shared" si="1"/>
        <v>0</v>
      </c>
      <c r="N8" s="4">
        <f t="shared" si="1"/>
        <v>1</v>
      </c>
    </row>
    <row r="9" spans="1:14" x14ac:dyDescent="0.4">
      <c r="A9">
        <v>7</v>
      </c>
      <c r="B9" s="1">
        <v>134270</v>
      </c>
      <c r="C9" t="s">
        <v>15</v>
      </c>
      <c r="D9" t="s">
        <v>23</v>
      </c>
      <c r="E9" t="s">
        <v>4</v>
      </c>
      <c r="G9" s="4">
        <f t="shared" si="2"/>
        <v>1</v>
      </c>
      <c r="H9" s="4">
        <f t="shared" si="2"/>
        <v>0</v>
      </c>
      <c r="I9" s="4">
        <f t="shared" si="3"/>
        <v>0</v>
      </c>
      <c r="J9" s="4">
        <f t="shared" si="0"/>
        <v>0</v>
      </c>
      <c r="K9" s="4">
        <f t="shared" si="0"/>
        <v>1</v>
      </c>
      <c r="L9" s="4">
        <f t="shared" si="4"/>
        <v>1</v>
      </c>
      <c r="M9" s="4">
        <f t="shared" si="1"/>
        <v>0</v>
      </c>
      <c r="N9" s="4">
        <f t="shared" si="1"/>
        <v>0</v>
      </c>
    </row>
    <row r="10" spans="1:14" x14ac:dyDescent="0.4">
      <c r="A10">
        <v>8</v>
      </c>
      <c r="B10" s="1">
        <v>17500</v>
      </c>
      <c r="C10" t="s">
        <v>18</v>
      </c>
      <c r="D10" t="s">
        <v>29</v>
      </c>
      <c r="E10" t="s">
        <v>7</v>
      </c>
      <c r="G10" s="4">
        <f t="shared" si="2"/>
        <v>0</v>
      </c>
      <c r="H10" s="4">
        <f t="shared" si="2"/>
        <v>1</v>
      </c>
      <c r="I10" s="4">
        <f t="shared" si="3"/>
        <v>1</v>
      </c>
      <c r="J10" s="4">
        <f t="shared" si="0"/>
        <v>0</v>
      </c>
      <c r="K10" s="4">
        <f t="shared" si="0"/>
        <v>0</v>
      </c>
      <c r="L10" s="4">
        <f t="shared" si="4"/>
        <v>1</v>
      </c>
      <c r="M10" s="4">
        <f t="shared" si="1"/>
        <v>0</v>
      </c>
      <c r="N10" s="4">
        <f t="shared" si="1"/>
        <v>0</v>
      </c>
    </row>
    <row r="11" spans="1:14" x14ac:dyDescent="0.4">
      <c r="A11">
        <v>9</v>
      </c>
      <c r="B11" s="1">
        <v>63020</v>
      </c>
      <c r="C11" t="s">
        <v>15</v>
      </c>
      <c r="D11" t="s">
        <v>21</v>
      </c>
      <c r="E11" t="s">
        <v>5</v>
      </c>
      <c r="G11" s="4">
        <f t="shared" si="2"/>
        <v>1</v>
      </c>
      <c r="H11" s="4">
        <f t="shared" si="2"/>
        <v>0</v>
      </c>
      <c r="I11" s="4">
        <f t="shared" si="3"/>
        <v>0</v>
      </c>
      <c r="J11" s="4">
        <f t="shared" si="0"/>
        <v>1</v>
      </c>
      <c r="K11" s="4">
        <f t="shared" si="0"/>
        <v>0</v>
      </c>
      <c r="L11" s="4">
        <f t="shared" si="4"/>
        <v>0</v>
      </c>
      <c r="M11" s="4">
        <f t="shared" si="1"/>
        <v>1</v>
      </c>
      <c r="N11" s="4">
        <f t="shared" si="1"/>
        <v>0</v>
      </c>
    </row>
    <row r="12" spans="1:14" x14ac:dyDescent="0.4">
      <c r="A12">
        <v>10</v>
      </c>
      <c r="B12" s="1">
        <v>112040</v>
      </c>
      <c r="C12" t="s">
        <v>15</v>
      </c>
      <c r="D12" t="s">
        <v>23</v>
      </c>
      <c r="E12" t="s">
        <v>6</v>
      </c>
      <c r="G12" s="4">
        <f t="shared" si="2"/>
        <v>1</v>
      </c>
      <c r="H12" s="4">
        <f t="shared" si="2"/>
        <v>0</v>
      </c>
      <c r="I12" s="4">
        <f t="shared" si="3"/>
        <v>0</v>
      </c>
      <c r="J12" s="4">
        <f t="shared" si="0"/>
        <v>0</v>
      </c>
      <c r="K12" s="4">
        <f t="shared" si="0"/>
        <v>1</v>
      </c>
      <c r="L12" s="4">
        <f t="shared" si="4"/>
        <v>0</v>
      </c>
      <c r="M12" s="4">
        <f t="shared" si="1"/>
        <v>0</v>
      </c>
      <c r="N12" s="4">
        <f t="shared" si="1"/>
        <v>1</v>
      </c>
    </row>
    <row r="13" spans="1:14" x14ac:dyDescent="0.4">
      <c r="A13">
        <v>11</v>
      </c>
      <c r="B13" s="1">
        <v>182240</v>
      </c>
      <c r="C13" t="s">
        <v>15</v>
      </c>
      <c r="D13" t="s">
        <v>23</v>
      </c>
      <c r="E13" t="s">
        <v>12</v>
      </c>
      <c r="G13" s="4">
        <f t="shared" si="2"/>
        <v>1</v>
      </c>
      <c r="H13" s="4">
        <f t="shared" si="2"/>
        <v>0</v>
      </c>
      <c r="I13" s="4">
        <f t="shared" si="3"/>
        <v>0</v>
      </c>
      <c r="J13" s="4">
        <f t="shared" si="0"/>
        <v>0</v>
      </c>
      <c r="K13" s="4">
        <f t="shared" si="0"/>
        <v>1</v>
      </c>
      <c r="L13" s="4">
        <f t="shared" si="4"/>
        <v>0</v>
      </c>
      <c r="M13" s="4">
        <f t="shared" si="1"/>
        <v>0</v>
      </c>
      <c r="N13" s="4">
        <f t="shared" si="1"/>
        <v>1</v>
      </c>
    </row>
    <row r="14" spans="1:14" x14ac:dyDescent="0.4">
      <c r="A14">
        <v>12</v>
      </c>
      <c r="B14" s="1">
        <v>98450</v>
      </c>
      <c r="C14" t="s">
        <v>15</v>
      </c>
      <c r="D14" t="s">
        <v>21</v>
      </c>
      <c r="E14" t="s">
        <v>6</v>
      </c>
      <c r="G14" s="4">
        <f t="shared" si="2"/>
        <v>1</v>
      </c>
      <c r="H14" s="4">
        <f t="shared" si="2"/>
        <v>0</v>
      </c>
      <c r="I14" s="4">
        <f t="shared" si="3"/>
        <v>0</v>
      </c>
      <c r="J14" s="4">
        <f t="shared" si="0"/>
        <v>1</v>
      </c>
      <c r="K14" s="4">
        <f t="shared" si="0"/>
        <v>0</v>
      </c>
      <c r="L14" s="4">
        <f t="shared" si="4"/>
        <v>0</v>
      </c>
      <c r="M14" s="4">
        <f t="shared" si="1"/>
        <v>0</v>
      </c>
      <c r="N14" s="4">
        <f t="shared" si="1"/>
        <v>1</v>
      </c>
    </row>
    <row r="15" spans="1:14" x14ac:dyDescent="0.4">
      <c r="A15">
        <v>13</v>
      </c>
      <c r="B15" s="1">
        <v>61220</v>
      </c>
      <c r="C15" t="s">
        <v>30</v>
      </c>
      <c r="D15" t="s">
        <v>35</v>
      </c>
      <c r="E15" t="s">
        <v>5</v>
      </c>
      <c r="G15" s="4">
        <f t="shared" si="2"/>
        <v>1</v>
      </c>
      <c r="H15" s="4">
        <f t="shared" si="2"/>
        <v>0</v>
      </c>
      <c r="I15" s="4">
        <f t="shared" si="3"/>
        <v>0</v>
      </c>
      <c r="J15" s="4">
        <f t="shared" si="0"/>
        <v>1</v>
      </c>
      <c r="K15" s="4">
        <f t="shared" si="0"/>
        <v>0</v>
      </c>
      <c r="L15" s="4">
        <f t="shared" si="4"/>
        <v>0</v>
      </c>
      <c r="M15" s="4">
        <f t="shared" si="1"/>
        <v>1</v>
      </c>
      <c r="N15" s="4">
        <f t="shared" si="1"/>
        <v>0</v>
      </c>
    </row>
    <row r="16" spans="1:14" x14ac:dyDescent="0.4">
      <c r="A16">
        <v>14</v>
      </c>
      <c r="B16" s="1">
        <v>52580</v>
      </c>
      <c r="C16" t="s">
        <v>15</v>
      </c>
      <c r="D16" t="s">
        <v>21</v>
      </c>
      <c r="E16" t="s">
        <v>4</v>
      </c>
      <c r="G16" s="4">
        <f t="shared" si="2"/>
        <v>1</v>
      </c>
      <c r="H16" s="4">
        <f t="shared" si="2"/>
        <v>0</v>
      </c>
      <c r="I16" s="4">
        <f t="shared" si="3"/>
        <v>0</v>
      </c>
      <c r="J16" s="4">
        <f t="shared" si="0"/>
        <v>1</v>
      </c>
      <c r="K16" s="4">
        <f t="shared" si="0"/>
        <v>0</v>
      </c>
      <c r="L16" s="4">
        <f t="shared" si="4"/>
        <v>1</v>
      </c>
      <c r="M16" s="4">
        <f t="shared" si="1"/>
        <v>0</v>
      </c>
      <c r="N16" s="4">
        <f t="shared" si="1"/>
        <v>0</v>
      </c>
    </row>
    <row r="17" spans="1:14" x14ac:dyDescent="0.4">
      <c r="A17">
        <v>15</v>
      </c>
      <c r="B17" s="1">
        <v>15530</v>
      </c>
      <c r="C17" t="s">
        <v>17</v>
      </c>
      <c r="D17" t="s">
        <v>21</v>
      </c>
      <c r="E17" t="s">
        <v>4</v>
      </c>
      <c r="G17" s="4">
        <f t="shared" si="2"/>
        <v>0</v>
      </c>
      <c r="H17" s="4">
        <f t="shared" si="2"/>
        <v>1</v>
      </c>
      <c r="I17" s="4">
        <f t="shared" si="3"/>
        <v>0</v>
      </c>
      <c r="J17" s="4">
        <f t="shared" si="0"/>
        <v>1</v>
      </c>
      <c r="K17" s="4">
        <f t="shared" si="0"/>
        <v>0</v>
      </c>
      <c r="L17" s="4">
        <f t="shared" si="4"/>
        <v>1</v>
      </c>
      <c r="M17" s="4">
        <f t="shared" si="1"/>
        <v>0</v>
      </c>
      <c r="N17" s="4">
        <f t="shared" si="1"/>
        <v>0</v>
      </c>
    </row>
    <row r="18" spans="1:14" x14ac:dyDescent="0.4">
      <c r="A18">
        <v>16</v>
      </c>
      <c r="B18" s="1">
        <v>136200</v>
      </c>
      <c r="C18" t="s">
        <v>15</v>
      </c>
      <c r="D18" t="s">
        <v>40</v>
      </c>
      <c r="E18" t="s">
        <v>12</v>
      </c>
      <c r="G18" s="4">
        <f t="shared" si="2"/>
        <v>1</v>
      </c>
      <c r="H18" s="4">
        <f t="shared" si="2"/>
        <v>0</v>
      </c>
      <c r="I18" s="4">
        <f t="shared" si="3"/>
        <v>0</v>
      </c>
      <c r="J18" s="4">
        <f t="shared" si="0"/>
        <v>0</v>
      </c>
      <c r="K18" s="4">
        <f t="shared" si="0"/>
        <v>1</v>
      </c>
      <c r="L18" s="4">
        <f t="shared" si="4"/>
        <v>0</v>
      </c>
      <c r="M18" s="4">
        <f t="shared" si="1"/>
        <v>0</v>
      </c>
      <c r="N18" s="4">
        <f t="shared" si="1"/>
        <v>1</v>
      </c>
    </row>
    <row r="19" spans="1:14" x14ac:dyDescent="0.4">
      <c r="A19">
        <v>17</v>
      </c>
      <c r="B19" s="1">
        <v>19890</v>
      </c>
      <c r="C19" t="s">
        <v>17</v>
      </c>
      <c r="D19" t="s">
        <v>19</v>
      </c>
      <c r="E19" t="s">
        <v>6</v>
      </c>
      <c r="G19" s="4">
        <f t="shared" si="2"/>
        <v>0</v>
      </c>
      <c r="H19" s="4">
        <f t="shared" si="2"/>
        <v>1</v>
      </c>
      <c r="I19" s="4">
        <f t="shared" si="3"/>
        <v>1</v>
      </c>
      <c r="J19" s="4">
        <f t="shared" si="3"/>
        <v>0</v>
      </c>
      <c r="K19" s="4">
        <f t="shared" si="3"/>
        <v>0</v>
      </c>
      <c r="L19" s="4">
        <f t="shared" si="4"/>
        <v>0</v>
      </c>
      <c r="M19" s="4">
        <f t="shared" si="4"/>
        <v>0</v>
      </c>
      <c r="N19" s="4">
        <f t="shared" si="4"/>
        <v>1</v>
      </c>
    </row>
    <row r="20" spans="1:14" x14ac:dyDescent="0.4">
      <c r="A20">
        <v>18</v>
      </c>
      <c r="B20" s="1">
        <v>83850</v>
      </c>
      <c r="C20" t="s">
        <v>15</v>
      </c>
      <c r="D20" t="s">
        <v>23</v>
      </c>
      <c r="E20" t="s">
        <v>6</v>
      </c>
      <c r="G20" s="4">
        <f t="shared" si="2"/>
        <v>1</v>
      </c>
      <c r="H20" s="4">
        <f t="shared" si="2"/>
        <v>0</v>
      </c>
      <c r="I20" s="4">
        <f t="shared" si="3"/>
        <v>0</v>
      </c>
      <c r="J20" s="4">
        <f t="shared" si="3"/>
        <v>0</v>
      </c>
      <c r="K20" s="4">
        <f t="shared" si="3"/>
        <v>1</v>
      </c>
      <c r="L20" s="4">
        <f t="shared" si="4"/>
        <v>0</v>
      </c>
      <c r="M20" s="4">
        <f t="shared" si="4"/>
        <v>0</v>
      </c>
      <c r="N20" s="4">
        <f t="shared" si="4"/>
        <v>1</v>
      </c>
    </row>
    <row r="21" spans="1:14" x14ac:dyDescent="0.4">
      <c r="A21">
        <v>19</v>
      </c>
      <c r="B21" s="1">
        <v>34520</v>
      </c>
      <c r="C21" t="s">
        <v>15</v>
      </c>
      <c r="D21" t="s">
        <v>43</v>
      </c>
      <c r="E21" t="s">
        <v>5</v>
      </c>
      <c r="G21" s="4">
        <f t="shared" si="2"/>
        <v>1</v>
      </c>
      <c r="H21" s="4">
        <f t="shared" si="2"/>
        <v>0</v>
      </c>
      <c r="I21" s="4">
        <f t="shared" si="3"/>
        <v>1</v>
      </c>
      <c r="J21" s="4">
        <f t="shared" si="3"/>
        <v>0</v>
      </c>
      <c r="K21" s="4">
        <f t="shared" si="3"/>
        <v>0</v>
      </c>
      <c r="L21" s="4">
        <f t="shared" si="4"/>
        <v>0</v>
      </c>
      <c r="M21" s="4">
        <f t="shared" si="4"/>
        <v>1</v>
      </c>
      <c r="N21" s="4">
        <f t="shared" si="4"/>
        <v>0</v>
      </c>
    </row>
    <row r="22" spans="1:14" x14ac:dyDescent="0.4">
      <c r="A22">
        <v>20</v>
      </c>
      <c r="B22" s="1">
        <v>66820</v>
      </c>
      <c r="C22" t="s">
        <v>30</v>
      </c>
      <c r="D22" t="s">
        <v>21</v>
      </c>
      <c r="E22" t="s">
        <v>4</v>
      </c>
      <c r="G22" s="4">
        <f t="shared" si="2"/>
        <v>1</v>
      </c>
      <c r="H22" s="4">
        <f t="shared" si="2"/>
        <v>0</v>
      </c>
      <c r="I22" s="4">
        <f t="shared" si="3"/>
        <v>0</v>
      </c>
      <c r="J22" s="4">
        <f t="shared" si="3"/>
        <v>1</v>
      </c>
      <c r="K22" s="4">
        <f t="shared" si="3"/>
        <v>0</v>
      </c>
      <c r="L22" s="4">
        <f t="shared" si="4"/>
        <v>1</v>
      </c>
      <c r="M22" s="4">
        <f t="shared" si="4"/>
        <v>0</v>
      </c>
      <c r="N22" s="4">
        <f t="shared" si="4"/>
        <v>0</v>
      </c>
    </row>
    <row r="23" spans="1:14" x14ac:dyDescent="0.4">
      <c r="A23">
        <v>21</v>
      </c>
      <c r="B23" s="1">
        <v>46190</v>
      </c>
      <c r="C23" t="s">
        <v>15</v>
      </c>
      <c r="D23" t="s">
        <v>19</v>
      </c>
      <c r="E23" t="s">
        <v>4</v>
      </c>
      <c r="G23" s="4">
        <f t="shared" si="2"/>
        <v>1</v>
      </c>
      <c r="H23" s="4">
        <f t="shared" si="2"/>
        <v>0</v>
      </c>
      <c r="I23" s="4">
        <f t="shared" si="3"/>
        <v>1</v>
      </c>
      <c r="J23" s="4">
        <f t="shared" si="3"/>
        <v>0</v>
      </c>
      <c r="K23" s="4">
        <f t="shared" si="3"/>
        <v>0</v>
      </c>
      <c r="L23" s="4">
        <f t="shared" si="4"/>
        <v>1</v>
      </c>
      <c r="M23" s="4">
        <f t="shared" si="4"/>
        <v>0</v>
      </c>
      <c r="N23" s="4">
        <f t="shared" si="4"/>
        <v>0</v>
      </c>
    </row>
    <row r="24" spans="1:14" x14ac:dyDescent="0.4">
      <c r="A24">
        <v>22</v>
      </c>
      <c r="B24" s="1">
        <v>175760</v>
      </c>
      <c r="C24" t="s">
        <v>15</v>
      </c>
      <c r="D24" t="s">
        <v>23</v>
      </c>
      <c r="E24" t="s">
        <v>12</v>
      </c>
      <c r="G24" s="4">
        <f t="shared" si="2"/>
        <v>1</v>
      </c>
      <c r="H24" s="4">
        <f t="shared" si="2"/>
        <v>0</v>
      </c>
      <c r="I24" s="4">
        <f t="shared" si="3"/>
        <v>0</v>
      </c>
      <c r="J24" s="4">
        <f t="shared" si="3"/>
        <v>0</v>
      </c>
      <c r="K24" s="4">
        <f t="shared" si="3"/>
        <v>1</v>
      </c>
      <c r="L24" s="4">
        <f t="shared" si="4"/>
        <v>0</v>
      </c>
      <c r="M24" s="4">
        <f t="shared" si="4"/>
        <v>0</v>
      </c>
      <c r="N24" s="4">
        <f t="shared" si="4"/>
        <v>1</v>
      </c>
    </row>
    <row r="25" spans="1:14" x14ac:dyDescent="0.4">
      <c r="A25">
        <v>23</v>
      </c>
      <c r="B25" s="1">
        <v>14170</v>
      </c>
      <c r="C25" t="s">
        <v>17</v>
      </c>
      <c r="D25" t="s">
        <v>21</v>
      </c>
      <c r="E25" t="s">
        <v>5</v>
      </c>
      <c r="G25" s="4">
        <f t="shared" si="2"/>
        <v>0</v>
      </c>
      <c r="H25" s="4">
        <f t="shared" si="2"/>
        <v>1</v>
      </c>
      <c r="I25" s="4">
        <f t="shared" si="3"/>
        <v>0</v>
      </c>
      <c r="J25" s="4">
        <f t="shared" si="3"/>
        <v>1</v>
      </c>
      <c r="K25" s="4">
        <f t="shared" si="3"/>
        <v>0</v>
      </c>
      <c r="L25" s="4">
        <f t="shared" si="4"/>
        <v>0</v>
      </c>
      <c r="M25" s="4">
        <f t="shared" si="4"/>
        <v>1</v>
      </c>
      <c r="N25" s="4">
        <f t="shared" si="4"/>
        <v>0</v>
      </c>
    </row>
    <row r="26" spans="1:14" x14ac:dyDescent="0.4">
      <c r="A26">
        <v>24</v>
      </c>
      <c r="B26" s="1">
        <v>14870</v>
      </c>
      <c r="C26" t="s">
        <v>18</v>
      </c>
      <c r="D26" t="s">
        <v>19</v>
      </c>
      <c r="E26" t="s">
        <v>7</v>
      </c>
      <c r="G26" s="4">
        <f t="shared" si="2"/>
        <v>0</v>
      </c>
      <c r="H26" s="4">
        <f t="shared" si="2"/>
        <v>1</v>
      </c>
      <c r="I26" s="4">
        <f t="shared" si="3"/>
        <v>1</v>
      </c>
      <c r="J26" s="4">
        <f t="shared" si="3"/>
        <v>0</v>
      </c>
      <c r="K26" s="4">
        <f t="shared" si="3"/>
        <v>0</v>
      </c>
      <c r="L26" s="4">
        <f t="shared" si="4"/>
        <v>1</v>
      </c>
      <c r="M26" s="4">
        <f t="shared" si="4"/>
        <v>0</v>
      </c>
      <c r="N26" s="4">
        <f t="shared" si="4"/>
        <v>0</v>
      </c>
    </row>
    <row r="27" spans="1:14" x14ac:dyDescent="0.4">
      <c r="A27">
        <v>25</v>
      </c>
      <c r="B27" s="1">
        <v>97650</v>
      </c>
      <c r="C27" t="s">
        <v>15</v>
      </c>
      <c r="D27" t="s">
        <v>23</v>
      </c>
      <c r="E27" t="s">
        <v>6</v>
      </c>
      <c r="G27" s="4">
        <f t="shared" si="2"/>
        <v>1</v>
      </c>
      <c r="H27" s="4">
        <f t="shared" si="2"/>
        <v>0</v>
      </c>
      <c r="I27" s="4">
        <f t="shared" si="3"/>
        <v>0</v>
      </c>
      <c r="J27" s="4">
        <f t="shared" si="3"/>
        <v>0</v>
      </c>
      <c r="K27" s="4">
        <f t="shared" si="3"/>
        <v>1</v>
      </c>
      <c r="L27" s="4">
        <f t="shared" si="4"/>
        <v>0</v>
      </c>
      <c r="M27" s="4">
        <f t="shared" si="4"/>
        <v>0</v>
      </c>
      <c r="N27" s="4">
        <f t="shared" si="4"/>
        <v>1</v>
      </c>
    </row>
    <row r="28" spans="1:14" x14ac:dyDescent="0.4">
      <c r="A28">
        <v>26</v>
      </c>
      <c r="B28" s="1">
        <v>50190</v>
      </c>
      <c r="C28" t="s">
        <v>17</v>
      </c>
      <c r="D28" t="s">
        <v>19</v>
      </c>
      <c r="E28" t="s">
        <v>5</v>
      </c>
      <c r="G28" s="4">
        <f t="shared" si="2"/>
        <v>0</v>
      </c>
      <c r="H28" s="4">
        <f t="shared" si="2"/>
        <v>1</v>
      </c>
      <c r="I28" s="4">
        <f t="shared" si="3"/>
        <v>1</v>
      </c>
      <c r="J28" s="4">
        <f t="shared" si="3"/>
        <v>0</v>
      </c>
      <c r="K28" s="4">
        <f t="shared" si="3"/>
        <v>0</v>
      </c>
      <c r="L28" s="4">
        <f t="shared" si="4"/>
        <v>0</v>
      </c>
      <c r="M28" s="4">
        <f t="shared" si="4"/>
        <v>1</v>
      </c>
      <c r="N28" s="4">
        <f t="shared" si="4"/>
        <v>0</v>
      </c>
    </row>
    <row r="29" spans="1:14" x14ac:dyDescent="0.4">
      <c r="A29">
        <v>27</v>
      </c>
      <c r="B29" s="1">
        <v>14410</v>
      </c>
      <c r="C29" t="s">
        <v>18</v>
      </c>
      <c r="D29" t="s">
        <v>29</v>
      </c>
      <c r="E29" t="s">
        <v>4</v>
      </c>
      <c r="G29" s="4">
        <f t="shared" si="2"/>
        <v>0</v>
      </c>
      <c r="H29" s="4">
        <f t="shared" si="2"/>
        <v>1</v>
      </c>
      <c r="I29" s="4">
        <f t="shared" si="3"/>
        <v>1</v>
      </c>
      <c r="J29" s="4">
        <f t="shared" si="3"/>
        <v>0</v>
      </c>
      <c r="K29" s="4">
        <f t="shared" si="3"/>
        <v>0</v>
      </c>
      <c r="L29" s="4">
        <f t="shared" si="4"/>
        <v>1</v>
      </c>
      <c r="M29" s="4">
        <f t="shared" si="4"/>
        <v>0</v>
      </c>
      <c r="N29" s="4">
        <f t="shared" si="4"/>
        <v>0</v>
      </c>
    </row>
    <row r="30" spans="1:14" x14ac:dyDescent="0.4">
      <c r="A30">
        <v>28</v>
      </c>
      <c r="B30" s="1">
        <v>24470</v>
      </c>
      <c r="C30" t="s">
        <v>15</v>
      </c>
      <c r="D30" t="s">
        <v>44</v>
      </c>
      <c r="E30" t="s">
        <v>5</v>
      </c>
      <c r="G30" s="4">
        <f t="shared" si="2"/>
        <v>1</v>
      </c>
      <c r="H30" s="4">
        <f t="shared" si="2"/>
        <v>0</v>
      </c>
      <c r="I30" s="4">
        <f t="shared" si="3"/>
        <v>1</v>
      </c>
      <c r="J30" s="4">
        <f t="shared" si="3"/>
        <v>0</v>
      </c>
      <c r="K30" s="4">
        <f t="shared" si="3"/>
        <v>0</v>
      </c>
      <c r="L30" s="4">
        <f t="shared" si="4"/>
        <v>0</v>
      </c>
      <c r="M30" s="4">
        <f t="shared" si="4"/>
        <v>1</v>
      </c>
      <c r="N30" s="4">
        <f t="shared" si="4"/>
        <v>0</v>
      </c>
    </row>
    <row r="31" spans="1:14" x14ac:dyDescent="0.4">
      <c r="A31">
        <v>29</v>
      </c>
      <c r="B31" s="1">
        <v>16610</v>
      </c>
      <c r="C31" t="s">
        <v>17</v>
      </c>
      <c r="D31" t="s">
        <v>19</v>
      </c>
      <c r="E31" t="s">
        <v>5</v>
      </c>
      <c r="G31" s="4">
        <f t="shared" si="2"/>
        <v>0</v>
      </c>
      <c r="H31" s="4">
        <f t="shared" si="2"/>
        <v>1</v>
      </c>
      <c r="I31" s="4">
        <f t="shared" si="3"/>
        <v>1</v>
      </c>
      <c r="J31" s="4">
        <f t="shared" si="3"/>
        <v>0</v>
      </c>
      <c r="K31" s="4">
        <f t="shared" si="3"/>
        <v>0</v>
      </c>
      <c r="L31" s="4">
        <f t="shared" si="4"/>
        <v>0</v>
      </c>
      <c r="M31" s="4">
        <f t="shared" si="4"/>
        <v>1</v>
      </c>
      <c r="N31" s="4">
        <f t="shared" si="4"/>
        <v>0</v>
      </c>
    </row>
    <row r="32" spans="1:14" x14ac:dyDescent="0.4">
      <c r="A32">
        <v>30</v>
      </c>
      <c r="B32" s="1">
        <v>13090</v>
      </c>
      <c r="C32" t="s">
        <v>17</v>
      </c>
      <c r="D32" t="s">
        <v>19</v>
      </c>
      <c r="E32" t="s">
        <v>5</v>
      </c>
      <c r="G32" s="4">
        <f t="shared" si="2"/>
        <v>0</v>
      </c>
      <c r="H32" s="4">
        <f t="shared" si="2"/>
        <v>1</v>
      </c>
      <c r="I32" s="4">
        <f t="shared" si="3"/>
        <v>1</v>
      </c>
      <c r="J32" s="4">
        <f t="shared" si="3"/>
        <v>0</v>
      </c>
      <c r="K32" s="4">
        <f t="shared" si="3"/>
        <v>0</v>
      </c>
      <c r="L32" s="4">
        <f t="shared" si="4"/>
        <v>0</v>
      </c>
      <c r="M32" s="4">
        <f t="shared" si="4"/>
        <v>1</v>
      </c>
      <c r="N32" s="4">
        <f t="shared" si="4"/>
        <v>0</v>
      </c>
    </row>
    <row r="33" spans="1:14" x14ac:dyDescent="0.4">
      <c r="A33">
        <v>31</v>
      </c>
      <c r="B33" s="1">
        <v>171240</v>
      </c>
      <c r="C33" t="s">
        <v>15</v>
      </c>
      <c r="D33" t="s">
        <v>23</v>
      </c>
      <c r="E33" t="s">
        <v>12</v>
      </c>
      <c r="G33" s="4">
        <f t="shared" si="2"/>
        <v>1</v>
      </c>
      <c r="H33" s="4">
        <f t="shared" si="2"/>
        <v>0</v>
      </c>
      <c r="I33" s="4">
        <f t="shared" si="3"/>
        <v>0</v>
      </c>
      <c r="J33" s="4">
        <f t="shared" si="3"/>
        <v>0</v>
      </c>
      <c r="K33" s="4">
        <f t="shared" si="3"/>
        <v>1</v>
      </c>
      <c r="L33" s="4">
        <f t="shared" si="4"/>
        <v>0</v>
      </c>
      <c r="M33" s="4">
        <f t="shared" si="4"/>
        <v>0</v>
      </c>
      <c r="N33" s="4">
        <f t="shared" si="4"/>
        <v>1</v>
      </c>
    </row>
    <row r="34" spans="1:14" x14ac:dyDescent="0.4">
      <c r="A34">
        <v>32</v>
      </c>
      <c r="B34" s="1">
        <v>85640</v>
      </c>
      <c r="C34" t="s">
        <v>15</v>
      </c>
      <c r="D34" t="s">
        <v>21</v>
      </c>
      <c r="E34" t="s">
        <v>4</v>
      </c>
      <c r="G34" s="4">
        <f t="shared" si="2"/>
        <v>1</v>
      </c>
      <c r="H34" s="4">
        <f t="shared" si="2"/>
        <v>0</v>
      </c>
      <c r="I34" s="4">
        <f t="shared" si="3"/>
        <v>0</v>
      </c>
      <c r="J34" s="4">
        <f t="shared" si="3"/>
        <v>1</v>
      </c>
      <c r="K34" s="4">
        <f t="shared" si="3"/>
        <v>0</v>
      </c>
      <c r="L34" s="4">
        <f t="shared" si="4"/>
        <v>1</v>
      </c>
      <c r="M34" s="4">
        <f t="shared" si="4"/>
        <v>0</v>
      </c>
      <c r="N34" s="4">
        <f t="shared" si="4"/>
        <v>0</v>
      </c>
    </row>
    <row r="35" spans="1:14" x14ac:dyDescent="0.4">
      <c r="A35">
        <v>33</v>
      </c>
      <c r="B35" s="1">
        <v>32790</v>
      </c>
      <c r="C35" t="s">
        <v>17</v>
      </c>
      <c r="D35" t="s">
        <v>21</v>
      </c>
      <c r="E35" t="s">
        <v>5</v>
      </c>
      <c r="G35" s="4">
        <f t="shared" si="2"/>
        <v>0</v>
      </c>
      <c r="H35" s="4">
        <f t="shared" si="2"/>
        <v>1</v>
      </c>
      <c r="I35" s="4">
        <f t="shared" si="3"/>
        <v>0</v>
      </c>
      <c r="J35" s="4">
        <f t="shared" si="3"/>
        <v>1</v>
      </c>
      <c r="K35" s="4">
        <f t="shared" si="3"/>
        <v>0</v>
      </c>
      <c r="L35" s="4">
        <f t="shared" si="4"/>
        <v>0</v>
      </c>
      <c r="M35" s="4">
        <f t="shared" si="4"/>
        <v>1</v>
      </c>
      <c r="N35" s="4">
        <f t="shared" si="4"/>
        <v>0</v>
      </c>
    </row>
    <row r="36" spans="1:14" x14ac:dyDescent="0.4">
      <c r="A36">
        <v>34</v>
      </c>
      <c r="B36" s="1">
        <v>60540</v>
      </c>
      <c r="C36" t="s">
        <v>30</v>
      </c>
      <c r="D36" t="s">
        <v>35</v>
      </c>
      <c r="E36" t="s">
        <v>5</v>
      </c>
      <c r="G36" s="4">
        <f t="shared" ref="G36:H67" si="5">IF(G$2=$C36,1,0)</f>
        <v>1</v>
      </c>
      <c r="H36" s="4">
        <f t="shared" si="5"/>
        <v>0</v>
      </c>
      <c r="I36" s="4">
        <f t="shared" ref="I36:K67" si="6">IF(I$2=$D36,1,0)</f>
        <v>0</v>
      </c>
      <c r="J36" s="4">
        <f t="shared" si="6"/>
        <v>1</v>
      </c>
      <c r="K36" s="4">
        <f t="shared" si="6"/>
        <v>0</v>
      </c>
      <c r="L36" s="4">
        <f t="shared" ref="L36:N67" si="7">IF(L$2=$E36,1,0)</f>
        <v>0</v>
      </c>
      <c r="M36" s="4">
        <f t="shared" si="7"/>
        <v>1</v>
      </c>
      <c r="N36" s="4">
        <f t="shared" si="7"/>
        <v>0</v>
      </c>
    </row>
    <row r="37" spans="1:14" x14ac:dyDescent="0.4">
      <c r="A37">
        <v>35</v>
      </c>
      <c r="B37" s="1">
        <v>114990</v>
      </c>
      <c r="C37" t="s">
        <v>15</v>
      </c>
      <c r="D37" t="s">
        <v>23</v>
      </c>
      <c r="E37" t="s">
        <v>10</v>
      </c>
      <c r="G37" s="4">
        <f t="shared" si="5"/>
        <v>1</v>
      </c>
      <c r="H37" s="4">
        <f t="shared" si="5"/>
        <v>0</v>
      </c>
      <c r="I37" s="4">
        <f t="shared" si="6"/>
        <v>0</v>
      </c>
      <c r="J37" s="4">
        <f t="shared" si="6"/>
        <v>0</v>
      </c>
      <c r="K37" s="4">
        <f t="shared" si="6"/>
        <v>1</v>
      </c>
      <c r="L37" s="4">
        <f t="shared" si="7"/>
        <v>0</v>
      </c>
      <c r="M37" s="4">
        <f t="shared" si="7"/>
        <v>0</v>
      </c>
      <c r="N37" s="4">
        <f t="shared" si="7"/>
        <v>1</v>
      </c>
    </row>
    <row r="38" spans="1:14" x14ac:dyDescent="0.4">
      <c r="A38">
        <v>36</v>
      </c>
      <c r="B38" s="1">
        <v>12950</v>
      </c>
      <c r="C38" t="s">
        <v>17</v>
      </c>
      <c r="D38" t="s">
        <v>21</v>
      </c>
      <c r="E38" t="s">
        <v>4</v>
      </c>
      <c r="G38" s="4">
        <f t="shared" si="5"/>
        <v>0</v>
      </c>
      <c r="H38" s="4">
        <f t="shared" si="5"/>
        <v>1</v>
      </c>
      <c r="I38" s="4">
        <f t="shared" si="6"/>
        <v>0</v>
      </c>
      <c r="J38" s="4">
        <f t="shared" si="6"/>
        <v>1</v>
      </c>
      <c r="K38" s="4">
        <f t="shared" si="6"/>
        <v>0</v>
      </c>
      <c r="L38" s="4">
        <f t="shared" si="7"/>
        <v>1</v>
      </c>
      <c r="M38" s="4">
        <f t="shared" si="7"/>
        <v>0</v>
      </c>
      <c r="N38" s="4">
        <f t="shared" si="7"/>
        <v>0</v>
      </c>
    </row>
    <row r="39" spans="1:14" x14ac:dyDescent="0.4">
      <c r="A39">
        <v>37</v>
      </c>
      <c r="B39" s="1">
        <v>99700</v>
      </c>
      <c r="C39" t="s">
        <v>15</v>
      </c>
      <c r="D39" t="s">
        <v>23</v>
      </c>
      <c r="E39" t="s">
        <v>6</v>
      </c>
      <c r="G39" s="4">
        <f t="shared" si="5"/>
        <v>1</v>
      </c>
      <c r="H39" s="4">
        <f t="shared" si="5"/>
        <v>0</v>
      </c>
      <c r="I39" s="4">
        <f t="shared" si="6"/>
        <v>0</v>
      </c>
      <c r="J39" s="4">
        <f t="shared" si="6"/>
        <v>0</v>
      </c>
      <c r="K39" s="4">
        <f t="shared" si="6"/>
        <v>1</v>
      </c>
      <c r="L39" s="4">
        <f t="shared" si="7"/>
        <v>0</v>
      </c>
      <c r="M39" s="4">
        <f t="shared" si="7"/>
        <v>0</v>
      </c>
      <c r="N39" s="4">
        <f t="shared" si="7"/>
        <v>1</v>
      </c>
    </row>
    <row r="40" spans="1:14" x14ac:dyDescent="0.4">
      <c r="A40">
        <v>38</v>
      </c>
      <c r="B40" s="1">
        <v>10930</v>
      </c>
      <c r="C40" t="s">
        <v>27</v>
      </c>
      <c r="D40" t="s">
        <v>29</v>
      </c>
      <c r="E40" t="s">
        <v>4</v>
      </c>
      <c r="G40" s="4">
        <f t="shared" si="5"/>
        <v>0</v>
      </c>
      <c r="H40" s="4">
        <f t="shared" si="5"/>
        <v>1</v>
      </c>
      <c r="I40" s="4">
        <f t="shared" si="6"/>
        <v>1</v>
      </c>
      <c r="J40" s="4">
        <f t="shared" si="6"/>
        <v>0</v>
      </c>
      <c r="K40" s="4">
        <f t="shared" si="6"/>
        <v>0</v>
      </c>
      <c r="L40" s="4">
        <f t="shared" si="7"/>
        <v>1</v>
      </c>
      <c r="M40" s="4">
        <f t="shared" si="7"/>
        <v>0</v>
      </c>
      <c r="N40" s="4">
        <f t="shared" si="7"/>
        <v>0</v>
      </c>
    </row>
    <row r="41" spans="1:14" x14ac:dyDescent="0.4">
      <c r="A41">
        <v>39</v>
      </c>
      <c r="B41" s="1">
        <v>183000</v>
      </c>
      <c r="C41" t="s">
        <v>15</v>
      </c>
      <c r="D41" t="s">
        <v>23</v>
      </c>
      <c r="E41" t="s">
        <v>12</v>
      </c>
      <c r="G41" s="4">
        <f t="shared" si="5"/>
        <v>1</v>
      </c>
      <c r="H41" s="4">
        <f t="shared" si="5"/>
        <v>0</v>
      </c>
      <c r="I41" s="4">
        <f t="shared" si="6"/>
        <v>0</v>
      </c>
      <c r="J41" s="4">
        <f t="shared" si="6"/>
        <v>0</v>
      </c>
      <c r="K41" s="4">
        <f t="shared" si="6"/>
        <v>1</v>
      </c>
      <c r="L41" s="4">
        <f t="shared" si="7"/>
        <v>0</v>
      </c>
      <c r="M41" s="4">
        <f t="shared" si="7"/>
        <v>0</v>
      </c>
      <c r="N41" s="4">
        <f t="shared" si="7"/>
        <v>1</v>
      </c>
    </row>
    <row r="42" spans="1:14" x14ac:dyDescent="0.4">
      <c r="A42">
        <v>40</v>
      </c>
      <c r="B42" s="1">
        <v>45350</v>
      </c>
      <c r="C42" t="s">
        <v>15</v>
      </c>
      <c r="D42" t="s">
        <v>45</v>
      </c>
      <c r="E42" t="s">
        <v>6</v>
      </c>
      <c r="G42" s="4">
        <f t="shared" si="5"/>
        <v>1</v>
      </c>
      <c r="H42" s="4">
        <f t="shared" si="5"/>
        <v>0</v>
      </c>
      <c r="I42" s="4">
        <f t="shared" si="6"/>
        <v>0</v>
      </c>
      <c r="J42" s="4">
        <f t="shared" si="6"/>
        <v>1</v>
      </c>
      <c r="K42" s="4">
        <f t="shared" si="6"/>
        <v>0</v>
      </c>
      <c r="L42" s="4">
        <f t="shared" si="7"/>
        <v>0</v>
      </c>
      <c r="M42" s="4">
        <f t="shared" si="7"/>
        <v>0</v>
      </c>
      <c r="N42" s="4">
        <f t="shared" si="7"/>
        <v>1</v>
      </c>
    </row>
    <row r="43" spans="1:14" x14ac:dyDescent="0.4">
      <c r="A43">
        <v>41</v>
      </c>
      <c r="B43" s="1">
        <v>5050</v>
      </c>
      <c r="C43" t="s">
        <v>17</v>
      </c>
      <c r="D43" t="s">
        <v>19</v>
      </c>
      <c r="E43" t="s">
        <v>4</v>
      </c>
      <c r="G43" s="4">
        <f t="shared" si="5"/>
        <v>0</v>
      </c>
      <c r="H43" s="4">
        <f t="shared" si="5"/>
        <v>1</v>
      </c>
      <c r="I43" s="4">
        <f t="shared" si="6"/>
        <v>1</v>
      </c>
      <c r="J43" s="4">
        <f t="shared" si="6"/>
        <v>0</v>
      </c>
      <c r="K43" s="4">
        <f t="shared" si="6"/>
        <v>0</v>
      </c>
      <c r="L43" s="4">
        <f t="shared" si="7"/>
        <v>1</v>
      </c>
      <c r="M43" s="4">
        <f t="shared" si="7"/>
        <v>0</v>
      </c>
      <c r="N43" s="4">
        <f t="shared" si="7"/>
        <v>0</v>
      </c>
    </row>
    <row r="44" spans="1:14" x14ac:dyDescent="0.4">
      <c r="A44">
        <v>42</v>
      </c>
      <c r="B44" s="1">
        <v>59150</v>
      </c>
      <c r="C44" t="s">
        <v>15</v>
      </c>
      <c r="D44" t="s">
        <v>21</v>
      </c>
      <c r="E44" t="s">
        <v>6</v>
      </c>
      <c r="G44" s="4">
        <f t="shared" si="5"/>
        <v>1</v>
      </c>
      <c r="H44" s="4">
        <f t="shared" si="5"/>
        <v>0</v>
      </c>
      <c r="I44" s="4">
        <f t="shared" si="6"/>
        <v>0</v>
      </c>
      <c r="J44" s="4">
        <f t="shared" si="6"/>
        <v>1</v>
      </c>
      <c r="K44" s="4">
        <f t="shared" si="6"/>
        <v>0</v>
      </c>
      <c r="L44" s="4">
        <f t="shared" si="7"/>
        <v>0</v>
      </c>
      <c r="M44" s="4">
        <f t="shared" si="7"/>
        <v>0</v>
      </c>
      <c r="N44" s="4">
        <f t="shared" si="7"/>
        <v>1</v>
      </c>
    </row>
    <row r="45" spans="1:14" x14ac:dyDescent="0.4">
      <c r="A45">
        <v>43</v>
      </c>
      <c r="B45" s="1">
        <v>54240</v>
      </c>
      <c r="C45" t="s">
        <v>15</v>
      </c>
      <c r="D45" t="s">
        <v>21</v>
      </c>
      <c r="E45" t="s">
        <v>5</v>
      </c>
      <c r="G45" s="4">
        <f t="shared" si="5"/>
        <v>1</v>
      </c>
      <c r="H45" s="4">
        <f t="shared" si="5"/>
        <v>0</v>
      </c>
      <c r="I45" s="4">
        <f t="shared" si="6"/>
        <v>0</v>
      </c>
      <c r="J45" s="4">
        <f t="shared" si="6"/>
        <v>1</v>
      </c>
      <c r="K45" s="4">
        <f t="shared" si="6"/>
        <v>0</v>
      </c>
      <c r="L45" s="4">
        <f t="shared" si="7"/>
        <v>0</v>
      </c>
      <c r="M45" s="4">
        <f t="shared" si="7"/>
        <v>1</v>
      </c>
      <c r="N45" s="4">
        <f t="shared" si="7"/>
        <v>0</v>
      </c>
    </row>
    <row r="46" spans="1:14" x14ac:dyDescent="0.4">
      <c r="A46">
        <v>44</v>
      </c>
      <c r="B46" s="1">
        <v>97890</v>
      </c>
      <c r="C46" t="s">
        <v>15</v>
      </c>
      <c r="D46" t="s">
        <v>41</v>
      </c>
      <c r="E46" t="s">
        <v>11</v>
      </c>
      <c r="G46" s="4">
        <f t="shared" si="5"/>
        <v>1</v>
      </c>
      <c r="H46" s="4">
        <f t="shared" si="5"/>
        <v>0</v>
      </c>
      <c r="I46" s="4">
        <f t="shared" si="6"/>
        <v>0</v>
      </c>
      <c r="J46" s="4">
        <f t="shared" si="6"/>
        <v>0</v>
      </c>
      <c r="K46" s="4">
        <f t="shared" si="6"/>
        <v>1</v>
      </c>
      <c r="L46" s="4">
        <f t="shared" si="7"/>
        <v>0</v>
      </c>
      <c r="M46" s="4">
        <f t="shared" si="7"/>
        <v>1</v>
      </c>
      <c r="N46" s="4">
        <f t="shared" si="7"/>
        <v>0</v>
      </c>
    </row>
    <row r="47" spans="1:14" x14ac:dyDescent="0.4">
      <c r="A47">
        <v>45</v>
      </c>
      <c r="B47" s="1">
        <v>11420</v>
      </c>
      <c r="C47" t="s">
        <v>15</v>
      </c>
      <c r="D47" t="s">
        <v>29</v>
      </c>
      <c r="E47" t="s">
        <v>9</v>
      </c>
      <c r="G47" s="4">
        <f t="shared" si="5"/>
        <v>1</v>
      </c>
      <c r="H47" s="4">
        <f t="shared" si="5"/>
        <v>0</v>
      </c>
      <c r="I47" s="4">
        <f t="shared" si="6"/>
        <v>1</v>
      </c>
      <c r="J47" s="4">
        <f t="shared" si="6"/>
        <v>0</v>
      </c>
      <c r="K47" s="4">
        <f t="shared" si="6"/>
        <v>0</v>
      </c>
      <c r="L47" s="4">
        <f t="shared" si="7"/>
        <v>1</v>
      </c>
      <c r="M47" s="4">
        <f t="shared" si="7"/>
        <v>0</v>
      </c>
      <c r="N47" s="4">
        <f t="shared" si="7"/>
        <v>0</v>
      </c>
    </row>
    <row r="48" spans="1:14" x14ac:dyDescent="0.4">
      <c r="A48">
        <v>46</v>
      </c>
      <c r="B48" s="1">
        <v>13890</v>
      </c>
      <c r="C48" t="s">
        <v>15</v>
      </c>
      <c r="D48" t="s">
        <v>19</v>
      </c>
      <c r="E48" t="s">
        <v>5</v>
      </c>
      <c r="G48" s="4">
        <f t="shared" si="5"/>
        <v>1</v>
      </c>
      <c r="H48" s="4">
        <f t="shared" si="5"/>
        <v>0</v>
      </c>
      <c r="I48" s="4">
        <f t="shared" si="6"/>
        <v>1</v>
      </c>
      <c r="J48" s="4">
        <f t="shared" si="6"/>
        <v>0</v>
      </c>
      <c r="K48" s="4">
        <f t="shared" si="6"/>
        <v>0</v>
      </c>
      <c r="L48" s="4">
        <f t="shared" si="7"/>
        <v>0</v>
      </c>
      <c r="M48" s="4">
        <f t="shared" si="7"/>
        <v>1</v>
      </c>
      <c r="N48" s="4">
        <f t="shared" si="7"/>
        <v>0</v>
      </c>
    </row>
    <row r="49" spans="1:14" x14ac:dyDescent="0.4">
      <c r="A49">
        <v>47</v>
      </c>
      <c r="B49" s="1">
        <v>139880</v>
      </c>
      <c r="C49" t="s">
        <v>15</v>
      </c>
      <c r="D49" t="s">
        <v>23</v>
      </c>
      <c r="E49" t="s">
        <v>6</v>
      </c>
      <c r="G49" s="4">
        <f t="shared" si="5"/>
        <v>1</v>
      </c>
      <c r="H49" s="4">
        <f t="shared" si="5"/>
        <v>0</v>
      </c>
      <c r="I49" s="4">
        <f t="shared" si="6"/>
        <v>0</v>
      </c>
      <c r="J49" s="4">
        <f t="shared" si="6"/>
        <v>0</v>
      </c>
      <c r="K49" s="4">
        <f t="shared" si="6"/>
        <v>1</v>
      </c>
      <c r="L49" s="4">
        <f t="shared" si="7"/>
        <v>0</v>
      </c>
      <c r="M49" s="4">
        <f t="shared" si="7"/>
        <v>0</v>
      </c>
      <c r="N49" s="4">
        <f t="shared" si="7"/>
        <v>1</v>
      </c>
    </row>
    <row r="50" spans="1:14" x14ac:dyDescent="0.4">
      <c r="A50">
        <v>48</v>
      </c>
      <c r="B50" s="1">
        <v>146710</v>
      </c>
      <c r="C50" t="s">
        <v>15</v>
      </c>
      <c r="D50" t="s">
        <v>23</v>
      </c>
      <c r="E50" t="s">
        <v>6</v>
      </c>
      <c r="G50" s="4">
        <f t="shared" si="5"/>
        <v>1</v>
      </c>
      <c r="H50" s="4">
        <f t="shared" si="5"/>
        <v>0</v>
      </c>
      <c r="I50" s="4">
        <f t="shared" si="6"/>
        <v>0</v>
      </c>
      <c r="J50" s="4">
        <f t="shared" si="6"/>
        <v>0</v>
      </c>
      <c r="K50" s="4">
        <f t="shared" si="6"/>
        <v>1</v>
      </c>
      <c r="L50" s="4">
        <f t="shared" si="7"/>
        <v>0</v>
      </c>
      <c r="M50" s="4">
        <f t="shared" si="7"/>
        <v>0</v>
      </c>
      <c r="N50" s="4">
        <f t="shared" si="7"/>
        <v>1</v>
      </c>
    </row>
    <row r="51" spans="1:14" x14ac:dyDescent="0.4">
      <c r="A51">
        <v>49</v>
      </c>
      <c r="B51" s="1">
        <v>169670</v>
      </c>
      <c r="C51" t="s">
        <v>15</v>
      </c>
      <c r="D51" t="s">
        <v>23</v>
      </c>
      <c r="E51" t="s">
        <v>13</v>
      </c>
      <c r="G51" s="4">
        <f t="shared" si="5"/>
        <v>1</v>
      </c>
      <c r="H51" s="4">
        <f t="shared" si="5"/>
        <v>0</v>
      </c>
      <c r="I51" s="4">
        <f t="shared" si="6"/>
        <v>0</v>
      </c>
      <c r="J51" s="4">
        <f t="shared" si="6"/>
        <v>0</v>
      </c>
      <c r="K51" s="4">
        <f t="shared" si="6"/>
        <v>1</v>
      </c>
      <c r="L51" s="4">
        <f t="shared" si="7"/>
        <v>0</v>
      </c>
      <c r="M51" s="4">
        <f t="shared" si="7"/>
        <v>0</v>
      </c>
      <c r="N51" s="4">
        <f t="shared" si="7"/>
        <v>1</v>
      </c>
    </row>
    <row r="52" spans="1:14" x14ac:dyDescent="0.4">
      <c r="A52">
        <v>50</v>
      </c>
      <c r="B52" s="1">
        <v>8150</v>
      </c>
      <c r="C52" t="s">
        <v>17</v>
      </c>
      <c r="D52" t="s">
        <v>19</v>
      </c>
      <c r="E52" t="s">
        <v>5</v>
      </c>
      <c r="G52" s="4">
        <f t="shared" si="5"/>
        <v>0</v>
      </c>
      <c r="H52" s="4">
        <f t="shared" si="5"/>
        <v>1</v>
      </c>
      <c r="I52" s="4">
        <f t="shared" si="6"/>
        <v>1</v>
      </c>
      <c r="J52" s="4">
        <f t="shared" si="6"/>
        <v>0</v>
      </c>
      <c r="K52" s="4">
        <f t="shared" si="6"/>
        <v>0</v>
      </c>
      <c r="L52" s="4">
        <f t="shared" si="7"/>
        <v>0</v>
      </c>
      <c r="M52" s="4">
        <f t="shared" si="7"/>
        <v>1</v>
      </c>
      <c r="N52" s="4">
        <f t="shared" si="7"/>
        <v>0</v>
      </c>
    </row>
    <row r="53" spans="1:14" x14ac:dyDescent="0.4">
      <c r="A53">
        <v>51</v>
      </c>
      <c r="B53" s="1">
        <v>86850</v>
      </c>
      <c r="C53" t="s">
        <v>15</v>
      </c>
      <c r="D53" t="s">
        <v>23</v>
      </c>
      <c r="E53" t="s">
        <v>5</v>
      </c>
      <c r="G53" s="4">
        <f t="shared" si="5"/>
        <v>1</v>
      </c>
      <c r="H53" s="4">
        <f t="shared" si="5"/>
        <v>0</v>
      </c>
      <c r="I53" s="4">
        <f t="shared" si="6"/>
        <v>0</v>
      </c>
      <c r="J53" s="4">
        <f t="shared" si="6"/>
        <v>0</v>
      </c>
      <c r="K53" s="4">
        <f t="shared" si="6"/>
        <v>1</v>
      </c>
      <c r="L53" s="4">
        <f t="shared" si="7"/>
        <v>0</v>
      </c>
      <c r="M53" s="4">
        <f t="shared" si="7"/>
        <v>1</v>
      </c>
      <c r="N53" s="4">
        <f t="shared" si="7"/>
        <v>0</v>
      </c>
    </row>
    <row r="54" spans="1:14" x14ac:dyDescent="0.4">
      <c r="A54">
        <v>52</v>
      </c>
      <c r="B54" s="1">
        <v>48550</v>
      </c>
      <c r="C54" t="s">
        <v>37</v>
      </c>
      <c r="D54" t="s">
        <v>21</v>
      </c>
      <c r="E54" t="s">
        <v>8</v>
      </c>
      <c r="G54" s="4">
        <f t="shared" si="5"/>
        <v>1</v>
      </c>
      <c r="H54" s="4">
        <f t="shared" si="5"/>
        <v>0</v>
      </c>
      <c r="I54" s="4">
        <f t="shared" si="6"/>
        <v>0</v>
      </c>
      <c r="J54" s="4">
        <f t="shared" si="6"/>
        <v>1</v>
      </c>
      <c r="K54" s="4">
        <f t="shared" si="6"/>
        <v>0</v>
      </c>
      <c r="L54" s="4">
        <f t="shared" si="7"/>
        <v>0</v>
      </c>
      <c r="M54" s="4">
        <f t="shared" si="7"/>
        <v>1</v>
      </c>
      <c r="N54" s="4">
        <f t="shared" si="7"/>
        <v>0</v>
      </c>
    </row>
    <row r="55" spans="1:14" x14ac:dyDescent="0.4">
      <c r="A55">
        <v>53</v>
      </c>
      <c r="B55" s="1">
        <v>84190</v>
      </c>
      <c r="C55" t="s">
        <v>15</v>
      </c>
      <c r="D55" t="s">
        <v>21</v>
      </c>
      <c r="E55" t="s">
        <v>11</v>
      </c>
      <c r="G55" s="4">
        <f t="shared" si="5"/>
        <v>1</v>
      </c>
      <c r="H55" s="4">
        <f t="shared" si="5"/>
        <v>0</v>
      </c>
      <c r="I55" s="4">
        <f t="shared" si="6"/>
        <v>0</v>
      </c>
      <c r="J55" s="4">
        <f t="shared" si="6"/>
        <v>1</v>
      </c>
      <c r="K55" s="4">
        <f t="shared" si="6"/>
        <v>0</v>
      </c>
      <c r="L55" s="4">
        <f t="shared" si="7"/>
        <v>0</v>
      </c>
      <c r="M55" s="4">
        <f t="shared" si="7"/>
        <v>1</v>
      </c>
      <c r="N55" s="4">
        <f t="shared" si="7"/>
        <v>0</v>
      </c>
    </row>
    <row r="56" spans="1:14" x14ac:dyDescent="0.4">
      <c r="A56">
        <v>54</v>
      </c>
      <c r="B56" s="1">
        <v>73110</v>
      </c>
      <c r="C56" t="s">
        <v>31</v>
      </c>
      <c r="D56" t="s">
        <v>21</v>
      </c>
      <c r="E56" t="s">
        <v>6</v>
      </c>
      <c r="G56" s="4">
        <f t="shared" si="5"/>
        <v>1</v>
      </c>
      <c r="H56" s="4">
        <f t="shared" si="5"/>
        <v>0</v>
      </c>
      <c r="I56" s="4">
        <f t="shared" si="6"/>
        <v>0</v>
      </c>
      <c r="J56" s="4">
        <f t="shared" si="6"/>
        <v>1</v>
      </c>
      <c r="K56" s="4">
        <f t="shared" si="6"/>
        <v>0</v>
      </c>
      <c r="L56" s="4">
        <f t="shared" si="7"/>
        <v>0</v>
      </c>
      <c r="M56" s="4">
        <f t="shared" si="7"/>
        <v>0</v>
      </c>
      <c r="N56" s="4">
        <f t="shared" si="7"/>
        <v>1</v>
      </c>
    </row>
    <row r="57" spans="1:14" x14ac:dyDescent="0.4">
      <c r="A57">
        <v>55</v>
      </c>
      <c r="B57" s="1">
        <v>64600</v>
      </c>
      <c r="C57" t="s">
        <v>15</v>
      </c>
      <c r="D57" t="s">
        <v>35</v>
      </c>
      <c r="E57" t="s">
        <v>4</v>
      </c>
      <c r="G57" s="4">
        <f t="shared" si="5"/>
        <v>1</v>
      </c>
      <c r="H57" s="4">
        <f t="shared" si="5"/>
        <v>0</v>
      </c>
      <c r="I57" s="4">
        <f t="shared" si="6"/>
        <v>0</v>
      </c>
      <c r="J57" s="4">
        <f t="shared" si="6"/>
        <v>1</v>
      </c>
      <c r="K57" s="4">
        <f t="shared" si="6"/>
        <v>0</v>
      </c>
      <c r="L57" s="4">
        <f t="shared" si="7"/>
        <v>1</v>
      </c>
      <c r="M57" s="4">
        <f t="shared" si="7"/>
        <v>0</v>
      </c>
      <c r="N57" s="4">
        <f t="shared" si="7"/>
        <v>0</v>
      </c>
    </row>
    <row r="58" spans="1:14" x14ac:dyDescent="0.4">
      <c r="A58">
        <v>56</v>
      </c>
      <c r="B58" s="1">
        <v>48380</v>
      </c>
      <c r="C58" t="s">
        <v>15</v>
      </c>
      <c r="D58" t="s">
        <v>45</v>
      </c>
      <c r="E58" t="s">
        <v>5</v>
      </c>
      <c r="G58" s="4">
        <f t="shared" si="5"/>
        <v>1</v>
      </c>
      <c r="H58" s="4">
        <f t="shared" si="5"/>
        <v>0</v>
      </c>
      <c r="I58" s="4">
        <f t="shared" si="6"/>
        <v>0</v>
      </c>
      <c r="J58" s="4">
        <f t="shared" si="6"/>
        <v>1</v>
      </c>
      <c r="K58" s="4">
        <f t="shared" si="6"/>
        <v>0</v>
      </c>
      <c r="L58" s="4">
        <f t="shared" si="7"/>
        <v>0</v>
      </c>
      <c r="M58" s="4">
        <f t="shared" si="7"/>
        <v>1</v>
      </c>
      <c r="N58" s="4">
        <f t="shared" si="7"/>
        <v>0</v>
      </c>
    </row>
    <row r="59" spans="1:14" x14ac:dyDescent="0.4">
      <c r="A59">
        <v>57</v>
      </c>
      <c r="B59" s="1">
        <v>16140</v>
      </c>
      <c r="C59" t="s">
        <v>17</v>
      </c>
      <c r="D59" t="s">
        <v>19</v>
      </c>
      <c r="E59" t="s">
        <v>5</v>
      </c>
      <c r="G59" s="4">
        <f t="shared" si="5"/>
        <v>0</v>
      </c>
      <c r="H59" s="4">
        <f t="shared" si="5"/>
        <v>1</v>
      </c>
      <c r="I59" s="4">
        <f t="shared" si="6"/>
        <v>1</v>
      </c>
      <c r="J59" s="4">
        <f t="shared" si="6"/>
        <v>0</v>
      </c>
      <c r="K59" s="4">
        <f t="shared" si="6"/>
        <v>0</v>
      </c>
      <c r="L59" s="4">
        <f t="shared" si="7"/>
        <v>0</v>
      </c>
      <c r="M59" s="4">
        <f t="shared" si="7"/>
        <v>1</v>
      </c>
      <c r="N59" s="4">
        <f t="shared" si="7"/>
        <v>0</v>
      </c>
    </row>
    <row r="60" spans="1:14" x14ac:dyDescent="0.4">
      <c r="A60">
        <v>58</v>
      </c>
      <c r="B60" s="1">
        <v>16910</v>
      </c>
      <c r="C60" t="s">
        <v>15</v>
      </c>
      <c r="D60" t="s">
        <v>19</v>
      </c>
      <c r="E60" t="s">
        <v>4</v>
      </c>
      <c r="G60" s="4">
        <f t="shared" si="5"/>
        <v>1</v>
      </c>
      <c r="H60" s="4">
        <f t="shared" si="5"/>
        <v>0</v>
      </c>
      <c r="I60" s="4">
        <f t="shared" si="6"/>
        <v>1</v>
      </c>
      <c r="J60" s="4">
        <f t="shared" si="6"/>
        <v>0</v>
      </c>
      <c r="K60" s="4">
        <f t="shared" si="6"/>
        <v>0</v>
      </c>
      <c r="L60" s="4">
        <f t="shared" si="7"/>
        <v>1</v>
      </c>
      <c r="M60" s="4">
        <f t="shared" si="7"/>
        <v>0</v>
      </c>
      <c r="N60" s="4">
        <f t="shared" si="7"/>
        <v>0</v>
      </c>
    </row>
    <row r="61" spans="1:14" x14ac:dyDescent="0.4">
      <c r="A61">
        <v>59</v>
      </c>
      <c r="B61" s="1">
        <v>51370</v>
      </c>
      <c r="C61" t="s">
        <v>15</v>
      </c>
      <c r="D61" t="s">
        <v>45</v>
      </c>
      <c r="E61" t="s">
        <v>4</v>
      </c>
      <c r="G61" s="4">
        <f t="shared" si="5"/>
        <v>1</v>
      </c>
      <c r="H61" s="4">
        <f t="shared" si="5"/>
        <v>0</v>
      </c>
      <c r="I61" s="4">
        <f t="shared" si="6"/>
        <v>0</v>
      </c>
      <c r="J61" s="4">
        <f t="shared" si="6"/>
        <v>1</v>
      </c>
      <c r="K61" s="4">
        <f t="shared" si="6"/>
        <v>0</v>
      </c>
      <c r="L61" s="4">
        <f t="shared" si="7"/>
        <v>1</v>
      </c>
      <c r="M61" s="4">
        <f t="shared" si="7"/>
        <v>0</v>
      </c>
      <c r="N61" s="4">
        <f t="shared" si="7"/>
        <v>0</v>
      </c>
    </row>
    <row r="62" spans="1:14" x14ac:dyDescent="0.4">
      <c r="A62">
        <v>60</v>
      </c>
      <c r="B62" s="1">
        <v>26640</v>
      </c>
      <c r="C62" t="s">
        <v>17</v>
      </c>
      <c r="D62" t="s">
        <v>19</v>
      </c>
      <c r="E62" t="s">
        <v>11</v>
      </c>
      <c r="G62" s="4">
        <f t="shared" si="5"/>
        <v>0</v>
      </c>
      <c r="H62" s="4">
        <f t="shared" si="5"/>
        <v>1</v>
      </c>
      <c r="I62" s="4">
        <f t="shared" si="6"/>
        <v>1</v>
      </c>
      <c r="J62" s="4">
        <f t="shared" si="6"/>
        <v>0</v>
      </c>
      <c r="K62" s="4">
        <f t="shared" si="6"/>
        <v>0</v>
      </c>
      <c r="L62" s="4">
        <f t="shared" si="7"/>
        <v>0</v>
      </c>
      <c r="M62" s="4">
        <f t="shared" si="7"/>
        <v>1</v>
      </c>
      <c r="N62" s="4">
        <f t="shared" si="7"/>
        <v>0</v>
      </c>
    </row>
    <row r="63" spans="1:14" x14ac:dyDescent="0.4">
      <c r="A63">
        <v>61</v>
      </c>
      <c r="B63" s="1">
        <v>40160</v>
      </c>
      <c r="C63" t="s">
        <v>17</v>
      </c>
      <c r="D63" t="s">
        <v>21</v>
      </c>
      <c r="E63" t="s">
        <v>5</v>
      </c>
      <c r="G63" s="4">
        <f t="shared" si="5"/>
        <v>0</v>
      </c>
      <c r="H63" s="4">
        <f t="shared" si="5"/>
        <v>1</v>
      </c>
      <c r="I63" s="4">
        <f t="shared" si="6"/>
        <v>0</v>
      </c>
      <c r="J63" s="4">
        <f t="shared" si="6"/>
        <v>1</v>
      </c>
      <c r="K63" s="4">
        <f t="shared" si="6"/>
        <v>0</v>
      </c>
      <c r="L63" s="4">
        <f t="shared" si="7"/>
        <v>0</v>
      </c>
      <c r="M63" s="4">
        <f t="shared" si="7"/>
        <v>1</v>
      </c>
      <c r="N63" s="4">
        <f t="shared" si="7"/>
        <v>0</v>
      </c>
    </row>
    <row r="64" spans="1:14" x14ac:dyDescent="0.4">
      <c r="A64">
        <v>62</v>
      </c>
      <c r="B64" s="1">
        <v>133870</v>
      </c>
      <c r="C64" t="s">
        <v>15</v>
      </c>
      <c r="D64" t="s">
        <v>40</v>
      </c>
      <c r="E64" t="s">
        <v>12</v>
      </c>
      <c r="G64" s="4">
        <f t="shared" si="5"/>
        <v>1</v>
      </c>
      <c r="H64" s="4">
        <f t="shared" si="5"/>
        <v>0</v>
      </c>
      <c r="I64" s="4">
        <f t="shared" si="6"/>
        <v>0</v>
      </c>
      <c r="J64" s="4">
        <f t="shared" si="6"/>
        <v>0</v>
      </c>
      <c r="K64" s="4">
        <f t="shared" si="6"/>
        <v>1</v>
      </c>
      <c r="L64" s="4">
        <f t="shared" si="7"/>
        <v>0</v>
      </c>
      <c r="M64" s="4">
        <f t="shared" si="7"/>
        <v>0</v>
      </c>
      <c r="N64" s="4">
        <f t="shared" si="7"/>
        <v>1</v>
      </c>
    </row>
    <row r="65" spans="1:14" x14ac:dyDescent="0.4">
      <c r="A65">
        <v>63</v>
      </c>
      <c r="B65" s="1">
        <v>69980</v>
      </c>
      <c r="C65" t="s">
        <v>32</v>
      </c>
      <c r="D65" t="s">
        <v>21</v>
      </c>
      <c r="E65" t="s">
        <v>4</v>
      </c>
      <c r="G65" s="4">
        <f t="shared" si="5"/>
        <v>1</v>
      </c>
      <c r="H65" s="4">
        <f t="shared" si="5"/>
        <v>0</v>
      </c>
      <c r="I65" s="4">
        <f t="shared" si="6"/>
        <v>0</v>
      </c>
      <c r="J65" s="4">
        <f t="shared" si="6"/>
        <v>1</v>
      </c>
      <c r="K65" s="4">
        <f t="shared" si="6"/>
        <v>0</v>
      </c>
      <c r="L65" s="4">
        <f t="shared" si="7"/>
        <v>1</v>
      </c>
      <c r="M65" s="4">
        <f t="shared" si="7"/>
        <v>0</v>
      </c>
      <c r="N65" s="4">
        <f t="shared" si="7"/>
        <v>0</v>
      </c>
    </row>
    <row r="66" spans="1:14" x14ac:dyDescent="0.4">
      <c r="A66">
        <v>64</v>
      </c>
      <c r="B66" s="1">
        <v>66370</v>
      </c>
      <c r="C66" t="s">
        <v>33</v>
      </c>
      <c r="D66" t="s">
        <v>21</v>
      </c>
      <c r="E66" t="s">
        <v>6</v>
      </c>
      <c r="G66" s="4">
        <f t="shared" si="5"/>
        <v>1</v>
      </c>
      <c r="H66" s="4">
        <f t="shared" si="5"/>
        <v>0</v>
      </c>
      <c r="I66" s="4">
        <f t="shared" si="6"/>
        <v>0</v>
      </c>
      <c r="J66" s="4">
        <f t="shared" si="6"/>
        <v>1</v>
      </c>
      <c r="K66" s="4">
        <f t="shared" si="6"/>
        <v>0</v>
      </c>
      <c r="L66" s="4">
        <f t="shared" si="7"/>
        <v>0</v>
      </c>
      <c r="M66" s="4">
        <f t="shared" si="7"/>
        <v>0</v>
      </c>
      <c r="N66" s="4">
        <f t="shared" si="7"/>
        <v>1</v>
      </c>
    </row>
    <row r="67" spans="1:14" x14ac:dyDescent="0.4">
      <c r="A67">
        <v>65</v>
      </c>
      <c r="B67" s="1">
        <v>59190</v>
      </c>
      <c r="C67" t="s">
        <v>36</v>
      </c>
      <c r="D67" t="s">
        <v>35</v>
      </c>
      <c r="E67" t="s">
        <v>4</v>
      </c>
      <c r="G67" s="4">
        <f t="shared" si="5"/>
        <v>1</v>
      </c>
      <c r="H67" s="4">
        <f t="shared" si="5"/>
        <v>0</v>
      </c>
      <c r="I67" s="4">
        <f t="shared" si="6"/>
        <v>0</v>
      </c>
      <c r="J67" s="4">
        <f t="shared" si="6"/>
        <v>1</v>
      </c>
      <c r="K67" s="4">
        <f t="shared" si="6"/>
        <v>0</v>
      </c>
      <c r="L67" s="4">
        <f t="shared" si="7"/>
        <v>1</v>
      </c>
      <c r="M67" s="4">
        <f t="shared" si="7"/>
        <v>0</v>
      </c>
      <c r="N67" s="4">
        <f t="shared" si="7"/>
        <v>0</v>
      </c>
    </row>
    <row r="68" spans="1:14" x14ac:dyDescent="0.4">
      <c r="A68">
        <v>66</v>
      </c>
      <c r="B68" s="1">
        <v>111980</v>
      </c>
      <c r="C68" t="s">
        <v>15</v>
      </c>
      <c r="D68" t="s">
        <v>40</v>
      </c>
      <c r="E68" t="s">
        <v>14</v>
      </c>
      <c r="G68" s="4">
        <f t="shared" ref="G68:H99" si="8">IF(G$2=$C68,1,0)</f>
        <v>1</v>
      </c>
      <c r="H68" s="4">
        <f t="shared" si="8"/>
        <v>0</v>
      </c>
      <c r="I68" s="4">
        <f t="shared" ref="I68:K99" si="9">IF(I$2=$D68,1,0)</f>
        <v>0</v>
      </c>
      <c r="J68" s="4">
        <f t="shared" si="9"/>
        <v>0</v>
      </c>
      <c r="K68" s="4">
        <f t="shared" si="9"/>
        <v>1</v>
      </c>
      <c r="L68" s="4">
        <f t="shared" ref="L68:N99" si="10">IF(L$2=$E68,1,0)</f>
        <v>0</v>
      </c>
      <c r="M68" s="4">
        <f t="shared" si="10"/>
        <v>0</v>
      </c>
      <c r="N68" s="4">
        <f t="shared" si="10"/>
        <v>1</v>
      </c>
    </row>
    <row r="69" spans="1:14" x14ac:dyDescent="0.4">
      <c r="A69">
        <v>67</v>
      </c>
      <c r="B69" s="1">
        <v>73110</v>
      </c>
      <c r="C69" t="s">
        <v>30</v>
      </c>
      <c r="D69" t="s">
        <v>23</v>
      </c>
      <c r="E69" t="s">
        <v>5</v>
      </c>
      <c r="G69" s="4">
        <f t="shared" si="8"/>
        <v>1</v>
      </c>
      <c r="H69" s="4">
        <f t="shared" si="8"/>
        <v>0</v>
      </c>
      <c r="I69" s="4">
        <f t="shared" si="9"/>
        <v>0</v>
      </c>
      <c r="J69" s="4">
        <f t="shared" si="9"/>
        <v>0</v>
      </c>
      <c r="K69" s="4">
        <f t="shared" si="9"/>
        <v>1</v>
      </c>
      <c r="L69" s="4">
        <f t="shared" si="10"/>
        <v>0</v>
      </c>
      <c r="M69" s="4">
        <f t="shared" si="10"/>
        <v>1</v>
      </c>
      <c r="N69" s="4">
        <f t="shared" si="10"/>
        <v>0</v>
      </c>
    </row>
    <row r="70" spans="1:14" x14ac:dyDescent="0.4">
      <c r="A70">
        <v>68</v>
      </c>
      <c r="B70" s="1">
        <v>52240</v>
      </c>
      <c r="C70" t="s">
        <v>37</v>
      </c>
      <c r="D70" t="s">
        <v>21</v>
      </c>
      <c r="E70" t="s">
        <v>5</v>
      </c>
      <c r="G70" s="4">
        <f t="shared" si="8"/>
        <v>1</v>
      </c>
      <c r="H70" s="4">
        <f t="shared" si="8"/>
        <v>0</v>
      </c>
      <c r="I70" s="4">
        <f t="shared" si="9"/>
        <v>0</v>
      </c>
      <c r="J70" s="4">
        <f t="shared" si="9"/>
        <v>1</v>
      </c>
      <c r="K70" s="4">
        <f t="shared" si="9"/>
        <v>0</v>
      </c>
      <c r="L70" s="4">
        <f t="shared" si="10"/>
        <v>0</v>
      </c>
      <c r="M70" s="4">
        <f t="shared" si="10"/>
        <v>1</v>
      </c>
      <c r="N70" s="4">
        <f t="shared" si="10"/>
        <v>0</v>
      </c>
    </row>
    <row r="71" spans="1:14" x14ac:dyDescent="0.4">
      <c r="A71">
        <v>69</v>
      </c>
      <c r="B71" s="1">
        <v>99080</v>
      </c>
      <c r="C71" t="s">
        <v>33</v>
      </c>
      <c r="D71" t="s">
        <v>23</v>
      </c>
      <c r="E71" t="s">
        <v>4</v>
      </c>
      <c r="G71" s="4">
        <f t="shared" si="8"/>
        <v>1</v>
      </c>
      <c r="H71" s="4">
        <f t="shared" si="8"/>
        <v>0</v>
      </c>
      <c r="I71" s="4">
        <f t="shared" si="9"/>
        <v>0</v>
      </c>
      <c r="J71" s="4">
        <f t="shared" si="9"/>
        <v>0</v>
      </c>
      <c r="K71" s="4">
        <f t="shared" si="9"/>
        <v>1</v>
      </c>
      <c r="L71" s="4">
        <f t="shared" si="10"/>
        <v>1</v>
      </c>
      <c r="M71" s="4">
        <f t="shared" si="10"/>
        <v>0</v>
      </c>
      <c r="N71" s="4">
        <f t="shared" si="10"/>
        <v>0</v>
      </c>
    </row>
    <row r="72" spans="1:14" x14ac:dyDescent="0.4">
      <c r="A72">
        <v>70</v>
      </c>
      <c r="B72" s="1">
        <v>111380</v>
      </c>
      <c r="C72" t="s">
        <v>15</v>
      </c>
      <c r="D72" t="s">
        <v>23</v>
      </c>
      <c r="E72" t="s">
        <v>11</v>
      </c>
      <c r="G72" s="4">
        <f t="shared" si="8"/>
        <v>1</v>
      </c>
      <c r="H72" s="4">
        <f t="shared" si="8"/>
        <v>0</v>
      </c>
      <c r="I72" s="4">
        <f t="shared" si="9"/>
        <v>0</v>
      </c>
      <c r="J72" s="4">
        <f t="shared" si="9"/>
        <v>0</v>
      </c>
      <c r="K72" s="4">
        <f t="shared" si="9"/>
        <v>1</v>
      </c>
      <c r="L72" s="4">
        <f t="shared" si="10"/>
        <v>0</v>
      </c>
      <c r="M72" s="4">
        <f t="shared" si="10"/>
        <v>1</v>
      </c>
      <c r="N72" s="4">
        <f t="shared" si="10"/>
        <v>0</v>
      </c>
    </row>
    <row r="73" spans="1:14" x14ac:dyDescent="0.4">
      <c r="A73">
        <v>71</v>
      </c>
      <c r="B73" s="1">
        <v>145480</v>
      </c>
      <c r="C73" t="s">
        <v>15</v>
      </c>
      <c r="D73" t="s">
        <v>23</v>
      </c>
      <c r="E73" t="s">
        <v>12</v>
      </c>
      <c r="G73" s="4">
        <f t="shared" si="8"/>
        <v>1</v>
      </c>
      <c r="H73" s="4">
        <f t="shared" si="8"/>
        <v>0</v>
      </c>
      <c r="I73" s="4">
        <f t="shared" si="9"/>
        <v>0</v>
      </c>
      <c r="J73" s="4">
        <f t="shared" si="9"/>
        <v>0</v>
      </c>
      <c r="K73" s="4">
        <f t="shared" si="9"/>
        <v>1</v>
      </c>
      <c r="L73" s="4">
        <f t="shared" si="10"/>
        <v>0</v>
      </c>
      <c r="M73" s="4">
        <f t="shared" si="10"/>
        <v>0</v>
      </c>
      <c r="N73" s="4">
        <f t="shared" si="10"/>
        <v>1</v>
      </c>
    </row>
    <row r="74" spans="1:14" x14ac:dyDescent="0.4">
      <c r="A74">
        <v>72</v>
      </c>
      <c r="B74" s="1">
        <v>22790</v>
      </c>
      <c r="C74" t="s">
        <v>17</v>
      </c>
      <c r="D74" t="s">
        <v>19</v>
      </c>
      <c r="E74" t="s">
        <v>5</v>
      </c>
      <c r="G74" s="4">
        <f t="shared" si="8"/>
        <v>0</v>
      </c>
      <c r="H74" s="4">
        <f t="shared" si="8"/>
        <v>1</v>
      </c>
      <c r="I74" s="4">
        <f t="shared" si="9"/>
        <v>1</v>
      </c>
      <c r="J74" s="4">
        <f t="shared" si="9"/>
        <v>0</v>
      </c>
      <c r="K74" s="4">
        <f t="shared" si="9"/>
        <v>0</v>
      </c>
      <c r="L74" s="4">
        <f t="shared" si="10"/>
        <v>0</v>
      </c>
      <c r="M74" s="4">
        <f t="shared" si="10"/>
        <v>1</v>
      </c>
      <c r="N74" s="4">
        <f t="shared" si="10"/>
        <v>0</v>
      </c>
    </row>
    <row r="75" spans="1:14" x14ac:dyDescent="0.4">
      <c r="A75">
        <v>73</v>
      </c>
      <c r="B75" s="1">
        <v>10310</v>
      </c>
      <c r="C75" t="s">
        <v>17</v>
      </c>
      <c r="D75" t="s">
        <v>19</v>
      </c>
      <c r="E75" t="s">
        <v>4</v>
      </c>
      <c r="G75" s="4">
        <f t="shared" si="8"/>
        <v>0</v>
      </c>
      <c r="H75" s="4">
        <f t="shared" si="8"/>
        <v>1</v>
      </c>
      <c r="I75" s="4">
        <f t="shared" si="9"/>
        <v>1</v>
      </c>
      <c r="J75" s="4">
        <f t="shared" si="9"/>
        <v>0</v>
      </c>
      <c r="K75" s="4">
        <f t="shared" si="9"/>
        <v>0</v>
      </c>
      <c r="L75" s="4">
        <f t="shared" si="10"/>
        <v>1</v>
      </c>
      <c r="M75" s="4">
        <f t="shared" si="10"/>
        <v>0</v>
      </c>
      <c r="N75" s="4">
        <f t="shared" si="10"/>
        <v>0</v>
      </c>
    </row>
    <row r="76" spans="1:14" x14ac:dyDescent="0.4">
      <c r="A76">
        <v>74</v>
      </c>
      <c r="B76" s="1">
        <v>7770</v>
      </c>
      <c r="C76" t="s">
        <v>17</v>
      </c>
      <c r="D76" t="s">
        <v>19</v>
      </c>
      <c r="E76" t="s">
        <v>5</v>
      </c>
      <c r="G76" s="4">
        <f t="shared" si="8"/>
        <v>0</v>
      </c>
      <c r="H76" s="4">
        <f t="shared" si="8"/>
        <v>1</v>
      </c>
      <c r="I76" s="4">
        <f t="shared" si="9"/>
        <v>1</v>
      </c>
      <c r="J76" s="4">
        <f t="shared" si="9"/>
        <v>0</v>
      </c>
      <c r="K76" s="4">
        <f t="shared" si="9"/>
        <v>0</v>
      </c>
      <c r="L76" s="4">
        <f t="shared" si="10"/>
        <v>0</v>
      </c>
      <c r="M76" s="4">
        <f t="shared" si="10"/>
        <v>1</v>
      </c>
      <c r="N76" s="4">
        <f t="shared" si="10"/>
        <v>0</v>
      </c>
    </row>
    <row r="77" spans="1:14" x14ac:dyDescent="0.4">
      <c r="A77">
        <v>75</v>
      </c>
      <c r="B77" s="1">
        <v>11830</v>
      </c>
      <c r="C77" t="s">
        <v>17</v>
      </c>
      <c r="D77" t="s">
        <v>19</v>
      </c>
      <c r="E77" t="s">
        <v>4</v>
      </c>
      <c r="G77" s="4">
        <f t="shared" si="8"/>
        <v>0</v>
      </c>
      <c r="H77" s="4">
        <f t="shared" si="8"/>
        <v>1</v>
      </c>
      <c r="I77" s="4">
        <f t="shared" si="9"/>
        <v>1</v>
      </c>
      <c r="J77" s="4">
        <f t="shared" si="9"/>
        <v>0</v>
      </c>
      <c r="K77" s="4">
        <f t="shared" si="9"/>
        <v>0</v>
      </c>
      <c r="L77" s="4">
        <f t="shared" si="10"/>
        <v>1</v>
      </c>
      <c r="M77" s="4">
        <f t="shared" si="10"/>
        <v>0</v>
      </c>
      <c r="N77" s="4">
        <f t="shared" si="10"/>
        <v>0</v>
      </c>
    </row>
    <row r="78" spans="1:14" x14ac:dyDescent="0.4">
      <c r="A78">
        <v>76</v>
      </c>
      <c r="B78" s="1">
        <v>68210</v>
      </c>
      <c r="C78" t="s">
        <v>30</v>
      </c>
      <c r="D78" t="s">
        <v>21</v>
      </c>
      <c r="E78" t="s">
        <v>4</v>
      </c>
      <c r="G78" s="4">
        <f t="shared" si="8"/>
        <v>1</v>
      </c>
      <c r="H78" s="4">
        <f t="shared" si="8"/>
        <v>0</v>
      </c>
      <c r="I78" s="4">
        <f t="shared" si="9"/>
        <v>0</v>
      </c>
      <c r="J78" s="4">
        <f t="shared" si="9"/>
        <v>1</v>
      </c>
      <c r="K78" s="4">
        <f t="shared" si="9"/>
        <v>0</v>
      </c>
      <c r="L78" s="4">
        <f t="shared" si="10"/>
        <v>1</v>
      </c>
      <c r="M78" s="4">
        <f t="shared" si="10"/>
        <v>0</v>
      </c>
      <c r="N78" s="4">
        <f t="shared" si="10"/>
        <v>0</v>
      </c>
    </row>
    <row r="79" spans="1:14" x14ac:dyDescent="0.4">
      <c r="A79">
        <v>77</v>
      </c>
      <c r="B79" s="1">
        <v>50370</v>
      </c>
      <c r="C79" t="s">
        <v>15</v>
      </c>
      <c r="D79" t="s">
        <v>45</v>
      </c>
      <c r="E79" t="s">
        <v>4</v>
      </c>
      <c r="G79" s="4">
        <f t="shared" si="8"/>
        <v>1</v>
      </c>
      <c r="H79" s="4">
        <f t="shared" si="8"/>
        <v>0</v>
      </c>
      <c r="I79" s="4">
        <f t="shared" si="9"/>
        <v>0</v>
      </c>
      <c r="J79" s="4">
        <f t="shared" si="9"/>
        <v>1</v>
      </c>
      <c r="K79" s="4">
        <f t="shared" si="9"/>
        <v>0</v>
      </c>
      <c r="L79" s="4">
        <f t="shared" si="10"/>
        <v>1</v>
      </c>
      <c r="M79" s="4">
        <f t="shared" si="10"/>
        <v>0</v>
      </c>
      <c r="N79" s="4">
        <f t="shared" si="10"/>
        <v>0</v>
      </c>
    </row>
    <row r="80" spans="1:14" x14ac:dyDescent="0.4">
      <c r="A80">
        <v>78</v>
      </c>
      <c r="B80" s="1">
        <v>27450</v>
      </c>
      <c r="C80" t="s">
        <v>18</v>
      </c>
      <c r="D80" t="s">
        <v>29</v>
      </c>
      <c r="E80" t="s">
        <v>5</v>
      </c>
      <c r="G80" s="4">
        <f t="shared" si="8"/>
        <v>0</v>
      </c>
      <c r="H80" s="4">
        <f t="shared" si="8"/>
        <v>1</v>
      </c>
      <c r="I80" s="4">
        <f t="shared" si="9"/>
        <v>1</v>
      </c>
      <c r="J80" s="4">
        <f t="shared" si="9"/>
        <v>0</v>
      </c>
      <c r="K80" s="4">
        <f t="shared" si="9"/>
        <v>0</v>
      </c>
      <c r="L80" s="4">
        <f t="shared" si="10"/>
        <v>0</v>
      </c>
      <c r="M80" s="4">
        <f t="shared" si="10"/>
        <v>1</v>
      </c>
      <c r="N80" s="4">
        <f t="shared" si="10"/>
        <v>0</v>
      </c>
    </row>
    <row r="81" spans="1:14" x14ac:dyDescent="0.4">
      <c r="A81">
        <v>79</v>
      </c>
      <c r="B81" s="1">
        <v>12750</v>
      </c>
      <c r="C81" t="s">
        <v>17</v>
      </c>
      <c r="D81" t="s">
        <v>19</v>
      </c>
      <c r="E81" t="s">
        <v>4</v>
      </c>
      <c r="G81" s="4">
        <f t="shared" si="8"/>
        <v>0</v>
      </c>
      <c r="H81" s="4">
        <f t="shared" si="8"/>
        <v>1</v>
      </c>
      <c r="I81" s="4">
        <f t="shared" si="9"/>
        <v>1</v>
      </c>
      <c r="J81" s="4">
        <f t="shared" si="9"/>
        <v>0</v>
      </c>
      <c r="K81" s="4">
        <f t="shared" si="9"/>
        <v>0</v>
      </c>
      <c r="L81" s="4">
        <f t="shared" si="10"/>
        <v>1</v>
      </c>
      <c r="M81" s="4">
        <f t="shared" si="10"/>
        <v>0</v>
      </c>
      <c r="N81" s="4">
        <f t="shared" si="10"/>
        <v>0</v>
      </c>
    </row>
    <row r="82" spans="1:14" x14ac:dyDescent="0.4">
      <c r="A82">
        <v>80</v>
      </c>
      <c r="B82" s="1">
        <v>188780</v>
      </c>
      <c r="C82" t="s">
        <v>15</v>
      </c>
      <c r="D82" t="s">
        <v>23</v>
      </c>
      <c r="E82" t="s">
        <v>12</v>
      </c>
      <c r="G82" s="4">
        <f t="shared" si="8"/>
        <v>1</v>
      </c>
      <c r="H82" s="4">
        <f t="shared" si="8"/>
        <v>0</v>
      </c>
      <c r="I82" s="4">
        <f t="shared" si="9"/>
        <v>0</v>
      </c>
      <c r="J82" s="4">
        <f t="shared" si="9"/>
        <v>0</v>
      </c>
      <c r="K82" s="4">
        <f t="shared" si="9"/>
        <v>1</v>
      </c>
      <c r="L82" s="4">
        <f t="shared" si="10"/>
        <v>0</v>
      </c>
      <c r="M82" s="4">
        <f t="shared" si="10"/>
        <v>0</v>
      </c>
      <c r="N82" s="4">
        <f t="shared" si="10"/>
        <v>1</v>
      </c>
    </row>
    <row r="83" spans="1:14" x14ac:dyDescent="0.4">
      <c r="A83">
        <v>81</v>
      </c>
      <c r="B83" s="1">
        <v>115710</v>
      </c>
      <c r="C83" t="s">
        <v>15</v>
      </c>
      <c r="D83" t="s">
        <v>23</v>
      </c>
      <c r="E83" t="s">
        <v>12</v>
      </c>
      <c r="G83" s="4">
        <f t="shared" si="8"/>
        <v>1</v>
      </c>
      <c r="H83" s="4">
        <f t="shared" si="8"/>
        <v>0</v>
      </c>
      <c r="I83" s="4">
        <f t="shared" si="9"/>
        <v>0</v>
      </c>
      <c r="J83" s="4">
        <f t="shared" si="9"/>
        <v>0</v>
      </c>
      <c r="K83" s="4">
        <f t="shared" si="9"/>
        <v>1</v>
      </c>
      <c r="L83" s="4">
        <f t="shared" si="10"/>
        <v>0</v>
      </c>
      <c r="M83" s="4">
        <f t="shared" si="10"/>
        <v>0</v>
      </c>
      <c r="N83" s="4">
        <f t="shared" si="10"/>
        <v>1</v>
      </c>
    </row>
    <row r="84" spans="1:14" x14ac:dyDescent="0.4">
      <c r="A84">
        <v>82</v>
      </c>
      <c r="B84" s="1">
        <v>50720</v>
      </c>
      <c r="C84" t="s">
        <v>15</v>
      </c>
      <c r="D84" t="s">
        <v>21</v>
      </c>
      <c r="E84" t="s">
        <v>6</v>
      </c>
      <c r="G84" s="4">
        <f t="shared" si="8"/>
        <v>1</v>
      </c>
      <c r="H84" s="4">
        <f t="shared" si="8"/>
        <v>0</v>
      </c>
      <c r="I84" s="4">
        <f t="shared" si="9"/>
        <v>0</v>
      </c>
      <c r="J84" s="4">
        <f t="shared" si="9"/>
        <v>1</v>
      </c>
      <c r="K84" s="4">
        <f t="shared" si="9"/>
        <v>0</v>
      </c>
      <c r="L84" s="4">
        <f t="shared" si="10"/>
        <v>0</v>
      </c>
      <c r="M84" s="4">
        <f t="shared" si="10"/>
        <v>0</v>
      </c>
      <c r="N84" s="4">
        <f t="shared" si="10"/>
        <v>1</v>
      </c>
    </row>
    <row r="85" spans="1:14" x14ac:dyDescent="0.4">
      <c r="A85">
        <v>83</v>
      </c>
      <c r="B85" s="1">
        <v>27390</v>
      </c>
      <c r="C85" t="s">
        <v>17</v>
      </c>
      <c r="D85" t="s">
        <v>19</v>
      </c>
      <c r="E85" t="s">
        <v>4</v>
      </c>
      <c r="G85" s="4">
        <f t="shared" si="8"/>
        <v>0</v>
      </c>
      <c r="H85" s="4">
        <f t="shared" si="8"/>
        <v>1</v>
      </c>
      <c r="I85" s="4">
        <f t="shared" si="9"/>
        <v>1</v>
      </c>
      <c r="J85" s="4">
        <f t="shared" si="9"/>
        <v>0</v>
      </c>
      <c r="K85" s="4">
        <f t="shared" si="9"/>
        <v>0</v>
      </c>
      <c r="L85" s="4">
        <f t="shared" si="10"/>
        <v>1</v>
      </c>
      <c r="M85" s="4">
        <f t="shared" si="10"/>
        <v>0</v>
      </c>
      <c r="N85" s="4">
        <f t="shared" si="10"/>
        <v>0</v>
      </c>
    </row>
    <row r="86" spans="1:14" x14ac:dyDescent="0.4">
      <c r="A86">
        <v>84</v>
      </c>
      <c r="B86" s="1">
        <v>61440</v>
      </c>
      <c r="C86" t="s">
        <v>15</v>
      </c>
      <c r="D86" t="s">
        <v>46</v>
      </c>
      <c r="E86" t="s">
        <v>4</v>
      </c>
      <c r="G86" s="4">
        <f t="shared" si="8"/>
        <v>1</v>
      </c>
      <c r="H86" s="4">
        <f t="shared" si="8"/>
        <v>0</v>
      </c>
      <c r="I86" s="4">
        <f t="shared" si="9"/>
        <v>0</v>
      </c>
      <c r="J86" s="4">
        <f t="shared" si="9"/>
        <v>1</v>
      </c>
      <c r="K86" s="4">
        <f t="shared" si="9"/>
        <v>0</v>
      </c>
      <c r="L86" s="4">
        <f t="shared" si="10"/>
        <v>1</v>
      </c>
      <c r="M86" s="4">
        <f t="shared" si="10"/>
        <v>0</v>
      </c>
      <c r="N86" s="4">
        <f t="shared" si="10"/>
        <v>0</v>
      </c>
    </row>
    <row r="87" spans="1:14" x14ac:dyDescent="0.4">
      <c r="A87">
        <v>85</v>
      </c>
      <c r="B87" s="1">
        <v>14780</v>
      </c>
      <c r="C87" t="s">
        <v>17</v>
      </c>
      <c r="D87" t="s">
        <v>19</v>
      </c>
      <c r="E87" t="s">
        <v>5</v>
      </c>
      <c r="G87" s="4">
        <f t="shared" si="8"/>
        <v>0</v>
      </c>
      <c r="H87" s="4">
        <f t="shared" si="8"/>
        <v>1</v>
      </c>
      <c r="I87" s="4">
        <f t="shared" si="9"/>
        <v>1</v>
      </c>
      <c r="J87" s="4">
        <f t="shared" si="9"/>
        <v>0</v>
      </c>
      <c r="K87" s="4">
        <f t="shared" si="9"/>
        <v>0</v>
      </c>
      <c r="L87" s="4">
        <f t="shared" si="10"/>
        <v>0</v>
      </c>
      <c r="M87" s="4">
        <f t="shared" si="10"/>
        <v>1</v>
      </c>
      <c r="N87" s="4">
        <f t="shared" si="10"/>
        <v>0</v>
      </c>
    </row>
    <row r="88" spans="1:14" x14ac:dyDescent="0.4">
      <c r="A88">
        <v>86</v>
      </c>
      <c r="B88" s="1">
        <v>59710</v>
      </c>
      <c r="C88" t="s">
        <v>33</v>
      </c>
      <c r="D88" t="s">
        <v>21</v>
      </c>
      <c r="E88" t="s">
        <v>6</v>
      </c>
      <c r="G88" s="4">
        <f t="shared" si="8"/>
        <v>1</v>
      </c>
      <c r="H88" s="4">
        <f t="shared" si="8"/>
        <v>0</v>
      </c>
      <c r="I88" s="4">
        <f t="shared" si="9"/>
        <v>0</v>
      </c>
      <c r="J88" s="4">
        <f t="shared" si="9"/>
        <v>1</v>
      </c>
      <c r="K88" s="4">
        <f t="shared" si="9"/>
        <v>0</v>
      </c>
      <c r="L88" s="4">
        <f t="shared" si="10"/>
        <v>0</v>
      </c>
      <c r="M88" s="4">
        <f t="shared" si="10"/>
        <v>0</v>
      </c>
      <c r="N88" s="4">
        <f t="shared" si="10"/>
        <v>1</v>
      </c>
    </row>
    <row r="89" spans="1:14" x14ac:dyDescent="0.4">
      <c r="A89">
        <v>87</v>
      </c>
      <c r="B89" s="1">
        <v>15190</v>
      </c>
      <c r="C89" t="s">
        <v>18</v>
      </c>
      <c r="D89" t="s">
        <v>19</v>
      </c>
      <c r="E89" t="s">
        <v>5</v>
      </c>
      <c r="G89" s="4">
        <f t="shared" si="8"/>
        <v>0</v>
      </c>
      <c r="H89" s="4">
        <f t="shared" si="8"/>
        <v>1</v>
      </c>
      <c r="I89" s="4">
        <f t="shared" si="9"/>
        <v>1</v>
      </c>
      <c r="J89" s="4">
        <f t="shared" si="9"/>
        <v>0</v>
      </c>
      <c r="K89" s="4">
        <f t="shared" si="9"/>
        <v>0</v>
      </c>
      <c r="L89" s="4">
        <f t="shared" si="10"/>
        <v>0</v>
      </c>
      <c r="M89" s="4">
        <f t="shared" si="10"/>
        <v>1</v>
      </c>
      <c r="N89" s="4">
        <f t="shared" si="10"/>
        <v>0</v>
      </c>
    </row>
    <row r="90" spans="1:14" x14ac:dyDescent="0.4">
      <c r="A90">
        <v>88</v>
      </c>
      <c r="B90" s="1">
        <v>116440</v>
      </c>
      <c r="C90" t="s">
        <v>15</v>
      </c>
      <c r="D90" t="s">
        <v>23</v>
      </c>
      <c r="E90" t="s">
        <v>12</v>
      </c>
      <c r="G90" s="4">
        <f t="shared" si="8"/>
        <v>1</v>
      </c>
      <c r="H90" s="4">
        <f t="shared" si="8"/>
        <v>0</v>
      </c>
      <c r="I90" s="4">
        <f t="shared" si="9"/>
        <v>0</v>
      </c>
      <c r="J90" s="4">
        <f t="shared" si="9"/>
        <v>0</v>
      </c>
      <c r="K90" s="4">
        <f t="shared" si="9"/>
        <v>1</v>
      </c>
      <c r="L90" s="4">
        <f t="shared" si="10"/>
        <v>0</v>
      </c>
      <c r="M90" s="4">
        <f t="shared" si="10"/>
        <v>0</v>
      </c>
      <c r="N90" s="4">
        <f t="shared" si="10"/>
        <v>1</v>
      </c>
    </row>
    <row r="91" spans="1:14" x14ac:dyDescent="0.4">
      <c r="A91">
        <v>89</v>
      </c>
      <c r="B91" s="1">
        <v>10800</v>
      </c>
      <c r="C91" t="s">
        <v>17</v>
      </c>
      <c r="D91" t="s">
        <v>19</v>
      </c>
      <c r="E91" t="s">
        <v>5</v>
      </c>
      <c r="G91" s="4">
        <f t="shared" si="8"/>
        <v>0</v>
      </c>
      <c r="H91" s="4">
        <f t="shared" si="8"/>
        <v>1</v>
      </c>
      <c r="I91" s="4">
        <f t="shared" si="9"/>
        <v>1</v>
      </c>
      <c r="J91" s="4">
        <f t="shared" si="9"/>
        <v>0</v>
      </c>
      <c r="K91" s="4">
        <f t="shared" si="9"/>
        <v>0</v>
      </c>
      <c r="L91" s="4">
        <f t="shared" si="10"/>
        <v>0</v>
      </c>
      <c r="M91" s="4">
        <f t="shared" si="10"/>
        <v>1</v>
      </c>
      <c r="N91" s="4">
        <f t="shared" si="10"/>
        <v>0</v>
      </c>
    </row>
    <row r="92" spans="1:14" x14ac:dyDescent="0.4">
      <c r="A92">
        <v>90</v>
      </c>
      <c r="B92" s="1">
        <v>42810</v>
      </c>
      <c r="C92" t="s">
        <v>15</v>
      </c>
      <c r="D92" t="s">
        <v>45</v>
      </c>
      <c r="E92" t="s">
        <v>6</v>
      </c>
      <c r="G92" s="4">
        <f t="shared" si="8"/>
        <v>1</v>
      </c>
      <c r="H92" s="4">
        <f t="shared" si="8"/>
        <v>0</v>
      </c>
      <c r="I92" s="4">
        <f t="shared" si="9"/>
        <v>0</v>
      </c>
      <c r="J92" s="4">
        <f t="shared" si="9"/>
        <v>1</v>
      </c>
      <c r="K92" s="4">
        <f t="shared" si="9"/>
        <v>0</v>
      </c>
      <c r="L92" s="4">
        <f t="shared" si="10"/>
        <v>0</v>
      </c>
      <c r="M92" s="4">
        <f t="shared" si="10"/>
        <v>0</v>
      </c>
      <c r="N92" s="4">
        <f t="shared" si="10"/>
        <v>1</v>
      </c>
    </row>
    <row r="93" spans="1:14" x14ac:dyDescent="0.4">
      <c r="A93">
        <v>91</v>
      </c>
      <c r="B93" s="1">
        <v>99100</v>
      </c>
      <c r="C93" t="s">
        <v>15</v>
      </c>
      <c r="D93" t="s">
        <v>23</v>
      </c>
      <c r="E93" t="s">
        <v>6</v>
      </c>
      <c r="G93" s="4">
        <f t="shared" si="8"/>
        <v>1</v>
      </c>
      <c r="H93" s="4">
        <f t="shared" si="8"/>
        <v>0</v>
      </c>
      <c r="I93" s="4">
        <f t="shared" si="9"/>
        <v>0</v>
      </c>
      <c r="J93" s="4">
        <f t="shared" si="9"/>
        <v>0</v>
      </c>
      <c r="K93" s="4">
        <f t="shared" si="9"/>
        <v>1</v>
      </c>
      <c r="L93" s="4">
        <f t="shared" si="10"/>
        <v>0</v>
      </c>
      <c r="M93" s="4">
        <f t="shared" si="10"/>
        <v>0</v>
      </c>
      <c r="N93" s="4">
        <f t="shared" si="10"/>
        <v>1</v>
      </c>
    </row>
    <row r="94" spans="1:14" x14ac:dyDescent="0.4">
      <c r="A94">
        <v>92</v>
      </c>
      <c r="B94" s="1">
        <v>36180</v>
      </c>
      <c r="C94" t="s">
        <v>15</v>
      </c>
      <c r="D94" t="s">
        <v>21</v>
      </c>
      <c r="E94" t="s">
        <v>6</v>
      </c>
      <c r="G94" s="4">
        <f t="shared" si="8"/>
        <v>1</v>
      </c>
      <c r="H94" s="4">
        <f t="shared" si="8"/>
        <v>0</v>
      </c>
      <c r="I94" s="4">
        <f t="shared" si="9"/>
        <v>0</v>
      </c>
      <c r="J94" s="4">
        <f t="shared" si="9"/>
        <v>1</v>
      </c>
      <c r="K94" s="4">
        <f t="shared" si="9"/>
        <v>0</v>
      </c>
      <c r="L94" s="4">
        <f t="shared" si="10"/>
        <v>0</v>
      </c>
      <c r="M94" s="4">
        <f t="shared" si="10"/>
        <v>0</v>
      </c>
      <c r="N94" s="4">
        <f t="shared" si="10"/>
        <v>1</v>
      </c>
    </row>
    <row r="95" spans="1:14" x14ac:dyDescent="0.4">
      <c r="A95">
        <v>93</v>
      </c>
      <c r="B95" s="1">
        <v>149280</v>
      </c>
      <c r="C95" t="s">
        <v>15</v>
      </c>
      <c r="D95" t="s">
        <v>23</v>
      </c>
      <c r="E95" t="s">
        <v>10</v>
      </c>
      <c r="G95" s="4">
        <f t="shared" si="8"/>
        <v>1</v>
      </c>
      <c r="H95" s="4">
        <f t="shared" si="8"/>
        <v>0</v>
      </c>
      <c r="I95" s="4">
        <f t="shared" si="9"/>
        <v>0</v>
      </c>
      <c r="J95" s="4">
        <f t="shared" si="9"/>
        <v>0</v>
      </c>
      <c r="K95" s="4">
        <f t="shared" si="9"/>
        <v>1</v>
      </c>
      <c r="L95" s="4">
        <f t="shared" si="10"/>
        <v>0</v>
      </c>
      <c r="M95" s="4">
        <f t="shared" si="10"/>
        <v>0</v>
      </c>
      <c r="N95" s="4">
        <f t="shared" si="10"/>
        <v>1</v>
      </c>
    </row>
    <row r="96" spans="1:14" x14ac:dyDescent="0.4">
      <c r="A96">
        <v>94</v>
      </c>
      <c r="B96" s="1">
        <v>111930</v>
      </c>
      <c r="C96" t="s">
        <v>15</v>
      </c>
      <c r="D96" t="s">
        <v>39</v>
      </c>
      <c r="E96" t="s">
        <v>13</v>
      </c>
      <c r="G96" s="4">
        <f t="shared" si="8"/>
        <v>1</v>
      </c>
      <c r="H96" s="4">
        <f t="shared" si="8"/>
        <v>0</v>
      </c>
      <c r="I96" s="4">
        <f t="shared" si="9"/>
        <v>0</v>
      </c>
      <c r="J96" s="4">
        <f t="shared" si="9"/>
        <v>0</v>
      </c>
      <c r="K96" s="4">
        <f t="shared" si="9"/>
        <v>1</v>
      </c>
      <c r="L96" s="4">
        <f t="shared" si="10"/>
        <v>0</v>
      </c>
      <c r="M96" s="4">
        <f t="shared" si="10"/>
        <v>0</v>
      </c>
      <c r="N96" s="4">
        <f t="shared" si="10"/>
        <v>1</v>
      </c>
    </row>
    <row r="97" spans="1:14" x14ac:dyDescent="0.4">
      <c r="A97">
        <v>95</v>
      </c>
      <c r="B97" s="1">
        <v>157870</v>
      </c>
      <c r="C97" t="s">
        <v>15</v>
      </c>
      <c r="D97" t="s">
        <v>23</v>
      </c>
      <c r="E97" t="s">
        <v>13</v>
      </c>
      <c r="G97" s="4">
        <f t="shared" si="8"/>
        <v>1</v>
      </c>
      <c r="H97" s="4">
        <f t="shared" si="8"/>
        <v>0</v>
      </c>
      <c r="I97" s="4">
        <f t="shared" si="9"/>
        <v>0</v>
      </c>
      <c r="J97" s="4">
        <f t="shared" si="9"/>
        <v>0</v>
      </c>
      <c r="K97" s="4">
        <f t="shared" si="9"/>
        <v>1</v>
      </c>
      <c r="L97" s="4">
        <f t="shared" si="10"/>
        <v>0</v>
      </c>
      <c r="M97" s="4">
        <f t="shared" si="10"/>
        <v>0</v>
      </c>
      <c r="N97" s="4">
        <f t="shared" si="10"/>
        <v>1</v>
      </c>
    </row>
    <row r="98" spans="1:14" x14ac:dyDescent="0.4">
      <c r="A98">
        <v>96</v>
      </c>
      <c r="B98" s="1">
        <v>49500</v>
      </c>
      <c r="C98" t="s">
        <v>15</v>
      </c>
      <c r="D98" t="s">
        <v>45</v>
      </c>
      <c r="E98" t="s">
        <v>4</v>
      </c>
      <c r="G98" s="4">
        <f t="shared" si="8"/>
        <v>1</v>
      </c>
      <c r="H98" s="4">
        <f t="shared" si="8"/>
        <v>0</v>
      </c>
      <c r="I98" s="4">
        <f t="shared" si="9"/>
        <v>0</v>
      </c>
      <c r="J98" s="4">
        <f t="shared" si="9"/>
        <v>1</v>
      </c>
      <c r="K98" s="4">
        <f t="shared" si="9"/>
        <v>0</v>
      </c>
      <c r="L98" s="4">
        <f t="shared" si="10"/>
        <v>1</v>
      </c>
      <c r="M98" s="4">
        <f t="shared" si="10"/>
        <v>0</v>
      </c>
      <c r="N98" s="4">
        <f t="shared" si="10"/>
        <v>0</v>
      </c>
    </row>
    <row r="99" spans="1:14" x14ac:dyDescent="0.4">
      <c r="A99">
        <v>97</v>
      </c>
      <c r="B99" s="1">
        <v>39500</v>
      </c>
      <c r="C99" t="s">
        <v>17</v>
      </c>
      <c r="D99" t="s">
        <v>19</v>
      </c>
      <c r="E99" t="s">
        <v>4</v>
      </c>
      <c r="G99" s="4">
        <f t="shared" si="8"/>
        <v>0</v>
      </c>
      <c r="H99" s="4">
        <f t="shared" si="8"/>
        <v>1</v>
      </c>
      <c r="I99" s="4">
        <f t="shared" si="9"/>
        <v>1</v>
      </c>
      <c r="J99" s="4">
        <f t="shared" si="9"/>
        <v>0</v>
      </c>
      <c r="K99" s="4">
        <f t="shared" si="9"/>
        <v>0</v>
      </c>
      <c r="L99" s="4">
        <f t="shared" si="10"/>
        <v>1</v>
      </c>
      <c r="M99" s="4">
        <f t="shared" si="10"/>
        <v>0</v>
      </c>
      <c r="N99" s="4">
        <f t="shared" si="10"/>
        <v>0</v>
      </c>
    </row>
    <row r="100" spans="1:14" x14ac:dyDescent="0.4">
      <c r="A100">
        <v>98</v>
      </c>
      <c r="B100" s="1">
        <v>93810</v>
      </c>
      <c r="C100" t="s">
        <v>15</v>
      </c>
      <c r="D100" t="s">
        <v>23</v>
      </c>
      <c r="E100" t="s">
        <v>5</v>
      </c>
      <c r="G100" s="4">
        <f t="shared" ref="G100:H131" si="11">IF(G$2=$C100,1,0)</f>
        <v>1</v>
      </c>
      <c r="H100" s="4">
        <f t="shared" si="11"/>
        <v>0</v>
      </c>
      <c r="I100" s="4">
        <f t="shared" ref="I100:K131" si="12">IF(I$2=$D100,1,0)</f>
        <v>0</v>
      </c>
      <c r="J100" s="4">
        <f t="shared" si="12"/>
        <v>0</v>
      </c>
      <c r="K100" s="4">
        <f t="shared" si="12"/>
        <v>1</v>
      </c>
      <c r="L100" s="4">
        <f t="shared" ref="L100:N131" si="13">IF(L$2=$E100,1,0)</f>
        <v>0</v>
      </c>
      <c r="M100" s="4">
        <f t="shared" si="13"/>
        <v>1</v>
      </c>
      <c r="N100" s="4">
        <f t="shared" si="13"/>
        <v>0</v>
      </c>
    </row>
    <row r="101" spans="1:14" x14ac:dyDescent="0.4">
      <c r="A101">
        <v>99</v>
      </c>
      <c r="B101" s="1">
        <v>36540</v>
      </c>
      <c r="C101" t="s">
        <v>17</v>
      </c>
      <c r="D101" t="s">
        <v>19</v>
      </c>
      <c r="E101" t="s">
        <v>4</v>
      </c>
      <c r="G101" s="4">
        <f t="shared" si="11"/>
        <v>0</v>
      </c>
      <c r="H101" s="4">
        <f t="shared" si="11"/>
        <v>1</v>
      </c>
      <c r="I101" s="4">
        <f t="shared" si="12"/>
        <v>1</v>
      </c>
      <c r="J101" s="4">
        <f t="shared" si="12"/>
        <v>0</v>
      </c>
      <c r="K101" s="4">
        <f t="shared" si="12"/>
        <v>0</v>
      </c>
      <c r="L101" s="4">
        <f t="shared" si="13"/>
        <v>1</v>
      </c>
      <c r="M101" s="4">
        <f t="shared" si="13"/>
        <v>0</v>
      </c>
      <c r="N101" s="4">
        <f t="shared" si="13"/>
        <v>0</v>
      </c>
    </row>
    <row r="102" spans="1:14" x14ac:dyDescent="0.4">
      <c r="A102">
        <v>100</v>
      </c>
      <c r="B102" s="1">
        <v>13640</v>
      </c>
      <c r="C102" t="s">
        <v>17</v>
      </c>
      <c r="D102" t="s">
        <v>19</v>
      </c>
      <c r="E102" t="s">
        <v>9</v>
      </c>
      <c r="G102" s="4">
        <f t="shared" si="11"/>
        <v>0</v>
      </c>
      <c r="H102" s="4">
        <f t="shared" si="11"/>
        <v>1</v>
      </c>
      <c r="I102" s="4">
        <f t="shared" si="12"/>
        <v>1</v>
      </c>
      <c r="J102" s="4">
        <f t="shared" si="12"/>
        <v>0</v>
      </c>
      <c r="K102" s="4">
        <f t="shared" si="12"/>
        <v>0</v>
      </c>
      <c r="L102" s="4">
        <f t="shared" si="13"/>
        <v>1</v>
      </c>
      <c r="M102" s="4">
        <f t="shared" si="13"/>
        <v>0</v>
      </c>
      <c r="N102" s="4">
        <f t="shared" si="13"/>
        <v>0</v>
      </c>
    </row>
    <row r="103" spans="1:14" x14ac:dyDescent="0.4">
      <c r="A103">
        <v>101</v>
      </c>
      <c r="B103" s="1">
        <v>37800</v>
      </c>
      <c r="C103" t="s">
        <v>15</v>
      </c>
      <c r="D103" t="s">
        <v>21</v>
      </c>
      <c r="E103" t="s">
        <v>4</v>
      </c>
      <c r="G103" s="4">
        <f t="shared" si="11"/>
        <v>1</v>
      </c>
      <c r="H103" s="4">
        <f t="shared" si="11"/>
        <v>0</v>
      </c>
      <c r="I103" s="4">
        <f t="shared" si="12"/>
        <v>0</v>
      </c>
      <c r="J103" s="4">
        <f t="shared" si="12"/>
        <v>1</v>
      </c>
      <c r="K103" s="4">
        <f t="shared" si="12"/>
        <v>0</v>
      </c>
      <c r="L103" s="4">
        <f t="shared" si="13"/>
        <v>1</v>
      </c>
      <c r="M103" s="4">
        <f t="shared" si="13"/>
        <v>0</v>
      </c>
      <c r="N103" s="4">
        <f t="shared" si="13"/>
        <v>0</v>
      </c>
    </row>
    <row r="104" spans="1:14" x14ac:dyDescent="0.4">
      <c r="A104">
        <v>102</v>
      </c>
      <c r="B104" s="1">
        <v>19990</v>
      </c>
      <c r="C104" t="s">
        <v>17</v>
      </c>
      <c r="D104" t="s">
        <v>19</v>
      </c>
      <c r="E104" t="s">
        <v>4</v>
      </c>
      <c r="G104" s="4">
        <f t="shared" si="11"/>
        <v>0</v>
      </c>
      <c r="H104" s="4">
        <f t="shared" si="11"/>
        <v>1</v>
      </c>
      <c r="I104" s="4">
        <f t="shared" si="12"/>
        <v>1</v>
      </c>
      <c r="J104" s="4">
        <f t="shared" si="12"/>
        <v>0</v>
      </c>
      <c r="K104" s="4">
        <f t="shared" si="12"/>
        <v>0</v>
      </c>
      <c r="L104" s="4">
        <f t="shared" si="13"/>
        <v>1</v>
      </c>
      <c r="M104" s="4">
        <f t="shared" si="13"/>
        <v>0</v>
      </c>
      <c r="N104" s="4">
        <f t="shared" si="13"/>
        <v>0</v>
      </c>
    </row>
    <row r="105" spans="1:14" x14ac:dyDescent="0.4">
      <c r="A105">
        <v>103</v>
      </c>
      <c r="B105" s="1">
        <v>8110</v>
      </c>
      <c r="C105" t="s">
        <v>17</v>
      </c>
      <c r="D105" t="s">
        <v>19</v>
      </c>
      <c r="E105" t="s">
        <v>5</v>
      </c>
      <c r="G105" s="4">
        <f t="shared" si="11"/>
        <v>0</v>
      </c>
      <c r="H105" s="4">
        <f t="shared" si="11"/>
        <v>1</v>
      </c>
      <c r="I105" s="4">
        <f t="shared" si="12"/>
        <v>1</v>
      </c>
      <c r="J105" s="4">
        <f t="shared" si="12"/>
        <v>0</v>
      </c>
      <c r="K105" s="4">
        <f t="shared" si="12"/>
        <v>0</v>
      </c>
      <c r="L105" s="4">
        <f t="shared" si="13"/>
        <v>0</v>
      </c>
      <c r="M105" s="4">
        <f t="shared" si="13"/>
        <v>1</v>
      </c>
      <c r="N105" s="4">
        <f t="shared" si="13"/>
        <v>0</v>
      </c>
    </row>
    <row r="106" spans="1:14" x14ac:dyDescent="0.4">
      <c r="A106">
        <v>104</v>
      </c>
      <c r="B106" s="1">
        <v>65520</v>
      </c>
      <c r="C106" t="s">
        <v>15</v>
      </c>
      <c r="D106" t="s">
        <v>21</v>
      </c>
      <c r="E106" t="s">
        <v>4</v>
      </c>
      <c r="G106" s="4">
        <f t="shared" si="11"/>
        <v>1</v>
      </c>
      <c r="H106" s="4">
        <f t="shared" si="11"/>
        <v>0</v>
      </c>
      <c r="I106" s="4">
        <f t="shared" si="12"/>
        <v>0</v>
      </c>
      <c r="J106" s="4">
        <f t="shared" si="12"/>
        <v>1</v>
      </c>
      <c r="K106" s="4">
        <f t="shared" si="12"/>
        <v>0</v>
      </c>
      <c r="L106" s="4">
        <f t="shared" si="13"/>
        <v>1</v>
      </c>
      <c r="M106" s="4">
        <f t="shared" si="13"/>
        <v>0</v>
      </c>
      <c r="N106" s="4">
        <f t="shared" si="13"/>
        <v>0</v>
      </c>
    </row>
    <row r="107" spans="1:14" x14ac:dyDescent="0.4">
      <c r="A107">
        <v>105</v>
      </c>
      <c r="B107" s="1">
        <v>42810</v>
      </c>
      <c r="C107" t="s">
        <v>15</v>
      </c>
      <c r="D107" t="s">
        <v>45</v>
      </c>
      <c r="E107" t="s">
        <v>4</v>
      </c>
      <c r="G107" s="4">
        <f t="shared" si="11"/>
        <v>1</v>
      </c>
      <c r="H107" s="4">
        <f t="shared" si="11"/>
        <v>0</v>
      </c>
      <c r="I107" s="4">
        <f t="shared" si="12"/>
        <v>0</v>
      </c>
      <c r="J107" s="4">
        <f t="shared" si="12"/>
        <v>1</v>
      </c>
      <c r="K107" s="4">
        <f t="shared" si="12"/>
        <v>0</v>
      </c>
      <c r="L107" s="4">
        <f t="shared" si="13"/>
        <v>1</v>
      </c>
      <c r="M107" s="4">
        <f t="shared" si="13"/>
        <v>0</v>
      </c>
      <c r="N107" s="4">
        <f t="shared" si="13"/>
        <v>0</v>
      </c>
    </row>
    <row r="108" spans="1:14" x14ac:dyDescent="0.4">
      <c r="A108">
        <v>106</v>
      </c>
      <c r="B108" s="1">
        <v>172500</v>
      </c>
      <c r="C108" t="s">
        <v>15</v>
      </c>
      <c r="D108" t="s">
        <v>23</v>
      </c>
      <c r="E108" t="s">
        <v>10</v>
      </c>
      <c r="G108" s="4">
        <f t="shared" si="11"/>
        <v>1</v>
      </c>
      <c r="H108" s="4">
        <f t="shared" si="11"/>
        <v>0</v>
      </c>
      <c r="I108" s="4">
        <f t="shared" si="12"/>
        <v>0</v>
      </c>
      <c r="J108" s="4">
        <f t="shared" si="12"/>
        <v>0</v>
      </c>
      <c r="K108" s="4">
        <f t="shared" si="12"/>
        <v>1</v>
      </c>
      <c r="L108" s="4">
        <f t="shared" si="13"/>
        <v>0</v>
      </c>
      <c r="M108" s="4">
        <f t="shared" si="13"/>
        <v>0</v>
      </c>
      <c r="N108" s="4">
        <f t="shared" si="13"/>
        <v>1</v>
      </c>
    </row>
    <row r="109" spans="1:14" x14ac:dyDescent="0.4">
      <c r="A109">
        <v>107</v>
      </c>
      <c r="B109" s="1">
        <v>144100</v>
      </c>
      <c r="C109" t="s">
        <v>15</v>
      </c>
      <c r="D109" t="s">
        <v>39</v>
      </c>
      <c r="E109" t="s">
        <v>11</v>
      </c>
      <c r="G109" s="4">
        <f t="shared" si="11"/>
        <v>1</v>
      </c>
      <c r="H109" s="4">
        <f t="shared" si="11"/>
        <v>0</v>
      </c>
      <c r="I109" s="4">
        <f t="shared" si="12"/>
        <v>0</v>
      </c>
      <c r="J109" s="4">
        <f t="shared" si="12"/>
        <v>0</v>
      </c>
      <c r="K109" s="4">
        <f t="shared" si="12"/>
        <v>1</v>
      </c>
      <c r="L109" s="4">
        <f t="shared" si="13"/>
        <v>0</v>
      </c>
      <c r="M109" s="4">
        <f t="shared" si="13"/>
        <v>1</v>
      </c>
      <c r="N109" s="4">
        <f t="shared" si="13"/>
        <v>0</v>
      </c>
    </row>
    <row r="110" spans="1:14" x14ac:dyDescent="0.4">
      <c r="A110">
        <v>108</v>
      </c>
      <c r="B110" s="1">
        <v>16820</v>
      </c>
      <c r="C110" t="s">
        <v>18</v>
      </c>
      <c r="D110" t="s">
        <v>29</v>
      </c>
      <c r="E110" t="s">
        <v>4</v>
      </c>
      <c r="G110" s="4">
        <f t="shared" si="11"/>
        <v>0</v>
      </c>
      <c r="H110" s="4">
        <f t="shared" si="11"/>
        <v>1</v>
      </c>
      <c r="I110" s="4">
        <f t="shared" si="12"/>
        <v>1</v>
      </c>
      <c r="J110" s="4">
        <f t="shared" si="12"/>
        <v>0</v>
      </c>
      <c r="K110" s="4">
        <f t="shared" si="12"/>
        <v>0</v>
      </c>
      <c r="L110" s="4">
        <f t="shared" si="13"/>
        <v>1</v>
      </c>
      <c r="M110" s="4">
        <f t="shared" si="13"/>
        <v>0</v>
      </c>
      <c r="N110" s="4">
        <f t="shared" si="13"/>
        <v>0</v>
      </c>
    </row>
    <row r="111" spans="1:14" x14ac:dyDescent="0.4">
      <c r="A111">
        <v>109</v>
      </c>
      <c r="B111" s="1">
        <v>89950</v>
      </c>
      <c r="C111" t="s">
        <v>15</v>
      </c>
      <c r="D111" t="s">
        <v>21</v>
      </c>
      <c r="E111" t="s">
        <v>11</v>
      </c>
      <c r="G111" s="4">
        <f t="shared" si="11"/>
        <v>1</v>
      </c>
      <c r="H111" s="4">
        <f t="shared" si="11"/>
        <v>0</v>
      </c>
      <c r="I111" s="4">
        <f t="shared" si="12"/>
        <v>0</v>
      </c>
      <c r="J111" s="4">
        <f t="shared" si="12"/>
        <v>1</v>
      </c>
      <c r="K111" s="4">
        <f t="shared" si="12"/>
        <v>0</v>
      </c>
      <c r="L111" s="4">
        <f t="shared" si="13"/>
        <v>0</v>
      </c>
      <c r="M111" s="4">
        <f t="shared" si="13"/>
        <v>1</v>
      </c>
      <c r="N111" s="4">
        <f t="shared" si="13"/>
        <v>0</v>
      </c>
    </row>
    <row r="112" spans="1:14" x14ac:dyDescent="0.4">
      <c r="A112">
        <v>110</v>
      </c>
      <c r="B112" s="1">
        <v>61580</v>
      </c>
      <c r="C112" t="s">
        <v>15</v>
      </c>
      <c r="D112" t="s">
        <v>21</v>
      </c>
      <c r="E112" t="s">
        <v>4</v>
      </c>
      <c r="G112" s="4">
        <f t="shared" si="11"/>
        <v>1</v>
      </c>
      <c r="H112" s="4">
        <f t="shared" si="11"/>
        <v>0</v>
      </c>
      <c r="I112" s="4">
        <f t="shared" si="12"/>
        <v>0</v>
      </c>
      <c r="J112" s="4">
        <f t="shared" si="12"/>
        <v>1</v>
      </c>
      <c r="K112" s="4">
        <f t="shared" si="12"/>
        <v>0</v>
      </c>
      <c r="L112" s="4">
        <f t="shared" si="13"/>
        <v>1</v>
      </c>
      <c r="M112" s="4">
        <f t="shared" si="13"/>
        <v>0</v>
      </c>
      <c r="N112" s="4">
        <f t="shared" si="13"/>
        <v>0</v>
      </c>
    </row>
    <row r="113" spans="1:14" x14ac:dyDescent="0.4">
      <c r="A113">
        <v>111</v>
      </c>
      <c r="B113" s="1">
        <v>27910</v>
      </c>
      <c r="C113" t="s">
        <v>15</v>
      </c>
      <c r="D113" t="s">
        <v>19</v>
      </c>
      <c r="E113" t="s">
        <v>9</v>
      </c>
      <c r="G113" s="4">
        <f t="shared" si="11"/>
        <v>1</v>
      </c>
      <c r="H113" s="4">
        <f t="shared" si="11"/>
        <v>0</v>
      </c>
      <c r="I113" s="4">
        <f t="shared" si="12"/>
        <v>1</v>
      </c>
      <c r="J113" s="4">
        <f t="shared" si="12"/>
        <v>0</v>
      </c>
      <c r="K113" s="4">
        <f t="shared" si="12"/>
        <v>0</v>
      </c>
      <c r="L113" s="4">
        <f t="shared" si="13"/>
        <v>1</v>
      </c>
      <c r="M113" s="4">
        <f t="shared" si="13"/>
        <v>0</v>
      </c>
      <c r="N113" s="4">
        <f t="shared" si="13"/>
        <v>0</v>
      </c>
    </row>
    <row r="114" spans="1:14" x14ac:dyDescent="0.4">
      <c r="A114">
        <v>112</v>
      </c>
      <c r="B114" s="1">
        <v>29590</v>
      </c>
      <c r="C114" t="s">
        <v>17</v>
      </c>
      <c r="D114" t="s">
        <v>19</v>
      </c>
      <c r="E114" t="s">
        <v>5</v>
      </c>
      <c r="G114" s="4">
        <f t="shared" si="11"/>
        <v>0</v>
      </c>
      <c r="H114" s="4">
        <f t="shared" si="11"/>
        <v>1</v>
      </c>
      <c r="I114" s="4">
        <f t="shared" si="12"/>
        <v>1</v>
      </c>
      <c r="J114" s="4">
        <f t="shared" si="12"/>
        <v>0</v>
      </c>
      <c r="K114" s="4">
        <f t="shared" si="12"/>
        <v>0</v>
      </c>
      <c r="L114" s="4">
        <f t="shared" si="13"/>
        <v>0</v>
      </c>
      <c r="M114" s="4">
        <f t="shared" si="13"/>
        <v>1</v>
      </c>
      <c r="N114" s="4">
        <f t="shared" si="13"/>
        <v>0</v>
      </c>
    </row>
    <row r="115" spans="1:14" x14ac:dyDescent="0.4">
      <c r="A115">
        <v>113</v>
      </c>
      <c r="B115" s="1">
        <v>46410</v>
      </c>
      <c r="C115" t="s">
        <v>15</v>
      </c>
      <c r="D115" t="s">
        <v>45</v>
      </c>
      <c r="E115" t="s">
        <v>4</v>
      </c>
      <c r="G115" s="4">
        <f t="shared" si="11"/>
        <v>1</v>
      </c>
      <c r="H115" s="4">
        <f t="shared" si="11"/>
        <v>0</v>
      </c>
      <c r="I115" s="4">
        <f t="shared" si="12"/>
        <v>0</v>
      </c>
      <c r="J115" s="4">
        <f t="shared" si="12"/>
        <v>1</v>
      </c>
      <c r="K115" s="4">
        <f t="shared" si="12"/>
        <v>0</v>
      </c>
      <c r="L115" s="4">
        <f t="shared" si="13"/>
        <v>1</v>
      </c>
      <c r="M115" s="4">
        <f t="shared" si="13"/>
        <v>0</v>
      </c>
      <c r="N115" s="4">
        <f t="shared" si="13"/>
        <v>0</v>
      </c>
    </row>
    <row r="116" spans="1:14" x14ac:dyDescent="0.4">
      <c r="A116">
        <v>114</v>
      </c>
      <c r="B116" s="1">
        <v>42070</v>
      </c>
      <c r="C116" t="s">
        <v>15</v>
      </c>
      <c r="D116" t="s">
        <v>21</v>
      </c>
      <c r="E116" t="s">
        <v>4</v>
      </c>
      <c r="G116" s="4">
        <f t="shared" si="11"/>
        <v>1</v>
      </c>
      <c r="H116" s="4">
        <f t="shared" si="11"/>
        <v>0</v>
      </c>
      <c r="I116" s="4">
        <f t="shared" si="12"/>
        <v>0</v>
      </c>
      <c r="J116" s="4">
        <f t="shared" si="12"/>
        <v>1</v>
      </c>
      <c r="K116" s="4">
        <f t="shared" si="12"/>
        <v>0</v>
      </c>
      <c r="L116" s="4">
        <f t="shared" si="13"/>
        <v>1</v>
      </c>
      <c r="M116" s="4">
        <f t="shared" si="13"/>
        <v>0</v>
      </c>
      <c r="N116" s="4">
        <f t="shared" si="13"/>
        <v>0</v>
      </c>
    </row>
    <row r="117" spans="1:14" x14ac:dyDescent="0.4">
      <c r="A117">
        <v>115</v>
      </c>
      <c r="B117" s="1">
        <v>33920</v>
      </c>
      <c r="C117" t="s">
        <v>15</v>
      </c>
      <c r="D117" t="s">
        <v>44</v>
      </c>
      <c r="E117" t="s">
        <v>5</v>
      </c>
      <c r="G117" s="4">
        <f t="shared" si="11"/>
        <v>1</v>
      </c>
      <c r="H117" s="4">
        <f t="shared" si="11"/>
        <v>0</v>
      </c>
      <c r="I117" s="4">
        <f t="shared" si="12"/>
        <v>1</v>
      </c>
      <c r="J117" s="4">
        <f t="shared" si="12"/>
        <v>0</v>
      </c>
      <c r="K117" s="4">
        <f t="shared" si="12"/>
        <v>0</v>
      </c>
      <c r="L117" s="4">
        <f t="shared" si="13"/>
        <v>0</v>
      </c>
      <c r="M117" s="4">
        <f t="shared" si="13"/>
        <v>1</v>
      </c>
      <c r="N117" s="4">
        <f t="shared" si="13"/>
        <v>0</v>
      </c>
    </row>
    <row r="118" spans="1:14" x14ac:dyDescent="0.4">
      <c r="A118">
        <v>116</v>
      </c>
      <c r="B118" s="1">
        <v>6390</v>
      </c>
      <c r="C118" t="s">
        <v>27</v>
      </c>
      <c r="D118" t="s">
        <v>19</v>
      </c>
      <c r="E118" t="s">
        <v>4</v>
      </c>
      <c r="G118" s="4">
        <f t="shared" si="11"/>
        <v>0</v>
      </c>
      <c r="H118" s="4">
        <f t="shared" si="11"/>
        <v>1</v>
      </c>
      <c r="I118" s="4">
        <f t="shared" si="12"/>
        <v>1</v>
      </c>
      <c r="J118" s="4">
        <f t="shared" si="12"/>
        <v>0</v>
      </c>
      <c r="K118" s="4">
        <f t="shared" si="12"/>
        <v>0</v>
      </c>
      <c r="L118" s="4">
        <f t="shared" si="13"/>
        <v>1</v>
      </c>
      <c r="M118" s="4">
        <f t="shared" si="13"/>
        <v>0</v>
      </c>
      <c r="N118" s="4">
        <f t="shared" si="13"/>
        <v>0</v>
      </c>
    </row>
    <row r="119" spans="1:14" x14ac:dyDescent="0.4">
      <c r="A119">
        <v>117</v>
      </c>
      <c r="B119" s="1">
        <v>22720</v>
      </c>
      <c r="C119" t="s">
        <v>15</v>
      </c>
      <c r="D119" t="s">
        <v>44</v>
      </c>
      <c r="E119" t="s">
        <v>5</v>
      </c>
      <c r="G119" s="4">
        <f t="shared" si="11"/>
        <v>1</v>
      </c>
      <c r="H119" s="4">
        <f t="shared" si="11"/>
        <v>0</v>
      </c>
      <c r="I119" s="4">
        <f t="shared" si="12"/>
        <v>1</v>
      </c>
      <c r="J119" s="4">
        <f t="shared" si="12"/>
        <v>0</v>
      </c>
      <c r="K119" s="4">
        <f t="shared" si="12"/>
        <v>0</v>
      </c>
      <c r="L119" s="4">
        <f t="shared" si="13"/>
        <v>0</v>
      </c>
      <c r="M119" s="4">
        <f t="shared" si="13"/>
        <v>1</v>
      </c>
      <c r="N119" s="4">
        <f t="shared" si="13"/>
        <v>0</v>
      </c>
    </row>
    <row r="120" spans="1:14" x14ac:dyDescent="0.4">
      <c r="A120">
        <v>118</v>
      </c>
      <c r="B120" s="1">
        <v>44890</v>
      </c>
      <c r="C120" t="s">
        <v>38</v>
      </c>
      <c r="D120" t="s">
        <v>21</v>
      </c>
      <c r="E120" t="s">
        <v>6</v>
      </c>
      <c r="G120" s="4">
        <f t="shared" si="11"/>
        <v>1</v>
      </c>
      <c r="H120" s="4">
        <f t="shared" si="11"/>
        <v>0</v>
      </c>
      <c r="I120" s="4">
        <f t="shared" si="12"/>
        <v>0</v>
      </c>
      <c r="J120" s="4">
        <f t="shared" si="12"/>
        <v>1</v>
      </c>
      <c r="K120" s="4">
        <f t="shared" si="12"/>
        <v>0</v>
      </c>
      <c r="L120" s="4">
        <f t="shared" si="13"/>
        <v>0</v>
      </c>
      <c r="M120" s="4">
        <f t="shared" si="13"/>
        <v>0</v>
      </c>
      <c r="N120" s="4">
        <f t="shared" si="13"/>
        <v>1</v>
      </c>
    </row>
    <row r="121" spans="1:14" x14ac:dyDescent="0.4">
      <c r="A121">
        <v>119</v>
      </c>
      <c r="B121" s="1">
        <v>43210</v>
      </c>
      <c r="C121" t="s">
        <v>17</v>
      </c>
      <c r="D121" t="s">
        <v>19</v>
      </c>
      <c r="E121" t="s">
        <v>5</v>
      </c>
      <c r="G121" s="4">
        <f t="shared" si="11"/>
        <v>0</v>
      </c>
      <c r="H121" s="4">
        <f t="shared" si="11"/>
        <v>1</v>
      </c>
      <c r="I121" s="4">
        <f t="shared" si="12"/>
        <v>1</v>
      </c>
      <c r="J121" s="4">
        <f t="shared" si="12"/>
        <v>0</v>
      </c>
      <c r="K121" s="4">
        <f t="shared" si="12"/>
        <v>0</v>
      </c>
      <c r="L121" s="4">
        <f t="shared" si="13"/>
        <v>0</v>
      </c>
      <c r="M121" s="4">
        <f t="shared" si="13"/>
        <v>1</v>
      </c>
      <c r="N121" s="4">
        <f t="shared" si="13"/>
        <v>0</v>
      </c>
    </row>
    <row r="122" spans="1:14" x14ac:dyDescent="0.4">
      <c r="A122">
        <v>120</v>
      </c>
      <c r="B122" s="1">
        <v>61020</v>
      </c>
      <c r="C122" t="s">
        <v>15</v>
      </c>
      <c r="D122" t="s">
        <v>21</v>
      </c>
      <c r="E122" t="s">
        <v>6</v>
      </c>
      <c r="G122" s="4">
        <f t="shared" si="11"/>
        <v>1</v>
      </c>
      <c r="H122" s="4">
        <f t="shared" si="11"/>
        <v>0</v>
      </c>
      <c r="I122" s="4">
        <f t="shared" si="12"/>
        <v>0</v>
      </c>
      <c r="J122" s="4">
        <f t="shared" si="12"/>
        <v>1</v>
      </c>
      <c r="K122" s="4">
        <f t="shared" si="12"/>
        <v>0</v>
      </c>
      <c r="L122" s="4">
        <f t="shared" si="13"/>
        <v>0</v>
      </c>
      <c r="M122" s="4">
        <f t="shared" si="13"/>
        <v>0</v>
      </c>
      <c r="N122" s="4">
        <f t="shared" si="13"/>
        <v>1</v>
      </c>
    </row>
    <row r="123" spans="1:14" x14ac:dyDescent="0.4">
      <c r="A123">
        <v>121</v>
      </c>
      <c r="B123" s="1">
        <v>21670</v>
      </c>
      <c r="C123" t="s">
        <v>17</v>
      </c>
      <c r="D123" t="s">
        <v>19</v>
      </c>
      <c r="E123" t="s">
        <v>4</v>
      </c>
      <c r="G123" s="4">
        <f t="shared" si="11"/>
        <v>0</v>
      </c>
      <c r="H123" s="4">
        <f t="shared" si="11"/>
        <v>1</v>
      </c>
      <c r="I123" s="4">
        <f t="shared" si="12"/>
        <v>1</v>
      </c>
      <c r="J123" s="4">
        <f t="shared" si="12"/>
        <v>0</v>
      </c>
      <c r="K123" s="4">
        <f t="shared" si="12"/>
        <v>0</v>
      </c>
      <c r="L123" s="4">
        <f t="shared" si="13"/>
        <v>1</v>
      </c>
      <c r="M123" s="4">
        <f t="shared" si="13"/>
        <v>0</v>
      </c>
      <c r="N123" s="4">
        <f t="shared" si="13"/>
        <v>0</v>
      </c>
    </row>
    <row r="124" spans="1:14" x14ac:dyDescent="0.4">
      <c r="A124">
        <v>122</v>
      </c>
      <c r="B124" s="1">
        <v>84870</v>
      </c>
      <c r="C124" t="s">
        <v>15</v>
      </c>
      <c r="D124" t="s">
        <v>21</v>
      </c>
      <c r="E124" t="s">
        <v>11</v>
      </c>
      <c r="G124" s="4">
        <f t="shared" si="11"/>
        <v>1</v>
      </c>
      <c r="H124" s="4">
        <f t="shared" si="11"/>
        <v>0</v>
      </c>
      <c r="I124" s="4">
        <f t="shared" si="12"/>
        <v>0</v>
      </c>
      <c r="J124" s="4">
        <f t="shared" si="12"/>
        <v>1</v>
      </c>
      <c r="K124" s="4">
        <f t="shared" si="12"/>
        <v>0</v>
      </c>
      <c r="L124" s="4">
        <f t="shared" si="13"/>
        <v>0</v>
      </c>
      <c r="M124" s="4">
        <f t="shared" si="13"/>
        <v>1</v>
      </c>
      <c r="N124" s="4">
        <f t="shared" si="13"/>
        <v>0</v>
      </c>
    </row>
    <row r="125" spans="1:14" x14ac:dyDescent="0.4">
      <c r="A125">
        <v>123</v>
      </c>
      <c r="B125" s="1">
        <v>5890</v>
      </c>
      <c r="C125" t="s">
        <v>18</v>
      </c>
      <c r="D125" t="s">
        <v>19</v>
      </c>
      <c r="E125" t="s">
        <v>5</v>
      </c>
      <c r="G125" s="4">
        <f t="shared" si="11"/>
        <v>0</v>
      </c>
      <c r="H125" s="4">
        <f t="shared" si="11"/>
        <v>1</v>
      </c>
      <c r="I125" s="4">
        <f t="shared" si="12"/>
        <v>1</v>
      </c>
      <c r="J125" s="4">
        <f t="shared" si="12"/>
        <v>0</v>
      </c>
      <c r="K125" s="4">
        <f t="shared" si="12"/>
        <v>0</v>
      </c>
      <c r="L125" s="4">
        <f t="shared" si="13"/>
        <v>0</v>
      </c>
      <c r="M125" s="4">
        <f t="shared" si="13"/>
        <v>1</v>
      </c>
      <c r="N125" s="4">
        <f t="shared" si="13"/>
        <v>0</v>
      </c>
    </row>
    <row r="126" spans="1:14" x14ac:dyDescent="0.4">
      <c r="A126">
        <v>124</v>
      </c>
      <c r="B126" s="1">
        <v>113350</v>
      </c>
      <c r="C126" t="s">
        <v>15</v>
      </c>
      <c r="D126" t="s">
        <v>23</v>
      </c>
      <c r="E126" t="s">
        <v>13</v>
      </c>
      <c r="G126" s="4">
        <f t="shared" si="11"/>
        <v>1</v>
      </c>
      <c r="H126" s="4">
        <f t="shared" si="11"/>
        <v>0</v>
      </c>
      <c r="I126" s="4">
        <f t="shared" si="12"/>
        <v>0</v>
      </c>
      <c r="J126" s="4">
        <f t="shared" si="12"/>
        <v>0</v>
      </c>
      <c r="K126" s="4">
        <f t="shared" si="12"/>
        <v>1</v>
      </c>
      <c r="L126" s="4">
        <f t="shared" si="13"/>
        <v>0</v>
      </c>
      <c r="M126" s="4">
        <f t="shared" si="13"/>
        <v>0</v>
      </c>
      <c r="N126" s="4">
        <f t="shared" si="13"/>
        <v>1</v>
      </c>
    </row>
    <row r="127" spans="1:14" x14ac:dyDescent="0.4">
      <c r="A127">
        <v>125</v>
      </c>
      <c r="B127" s="1">
        <v>38140</v>
      </c>
      <c r="C127" t="s">
        <v>17</v>
      </c>
      <c r="D127" t="s">
        <v>19</v>
      </c>
      <c r="E127" t="s">
        <v>5</v>
      </c>
      <c r="G127" s="4">
        <f t="shared" si="11"/>
        <v>0</v>
      </c>
      <c r="H127" s="4">
        <f t="shared" si="11"/>
        <v>1</v>
      </c>
      <c r="I127" s="4">
        <f t="shared" si="12"/>
        <v>1</v>
      </c>
      <c r="J127" s="4">
        <f t="shared" si="12"/>
        <v>0</v>
      </c>
      <c r="K127" s="4">
        <f t="shared" si="12"/>
        <v>0</v>
      </c>
      <c r="L127" s="4">
        <f t="shared" si="13"/>
        <v>0</v>
      </c>
      <c r="M127" s="4">
        <f t="shared" si="13"/>
        <v>1</v>
      </c>
      <c r="N127" s="4">
        <f t="shared" si="13"/>
        <v>0</v>
      </c>
    </row>
    <row r="128" spans="1:14" x14ac:dyDescent="0.4">
      <c r="A128">
        <v>126</v>
      </c>
      <c r="B128" s="1">
        <v>169470</v>
      </c>
      <c r="C128" t="s">
        <v>15</v>
      </c>
      <c r="D128" t="s">
        <v>23</v>
      </c>
      <c r="E128" t="s">
        <v>13</v>
      </c>
      <c r="G128" s="4">
        <f t="shared" si="11"/>
        <v>1</v>
      </c>
      <c r="H128" s="4">
        <f t="shared" si="11"/>
        <v>0</v>
      </c>
      <c r="I128" s="4">
        <f t="shared" si="12"/>
        <v>0</v>
      </c>
      <c r="J128" s="4">
        <f t="shared" si="12"/>
        <v>0</v>
      </c>
      <c r="K128" s="4">
        <f t="shared" si="12"/>
        <v>1</v>
      </c>
      <c r="L128" s="4">
        <f t="shared" si="13"/>
        <v>0</v>
      </c>
      <c r="M128" s="4">
        <f t="shared" si="13"/>
        <v>0</v>
      </c>
      <c r="N128" s="4">
        <f t="shared" si="13"/>
        <v>1</v>
      </c>
    </row>
    <row r="129" spans="1:14" x14ac:dyDescent="0.4">
      <c r="A129">
        <v>127</v>
      </c>
      <c r="B129" s="1">
        <v>7360</v>
      </c>
      <c r="C129" t="s">
        <v>28</v>
      </c>
      <c r="D129" t="s">
        <v>21</v>
      </c>
      <c r="E129" t="s">
        <v>4</v>
      </c>
      <c r="G129" s="4">
        <f t="shared" si="11"/>
        <v>0</v>
      </c>
      <c r="H129" s="4">
        <f t="shared" si="11"/>
        <v>1</v>
      </c>
      <c r="I129" s="4">
        <f t="shared" si="12"/>
        <v>0</v>
      </c>
      <c r="J129" s="4">
        <f t="shared" si="12"/>
        <v>1</v>
      </c>
      <c r="K129" s="4">
        <f t="shared" si="12"/>
        <v>0</v>
      </c>
      <c r="L129" s="4">
        <f t="shared" si="13"/>
        <v>1</v>
      </c>
      <c r="M129" s="4">
        <f t="shared" si="13"/>
        <v>0</v>
      </c>
      <c r="N129" s="4">
        <f t="shared" si="13"/>
        <v>0</v>
      </c>
    </row>
    <row r="130" spans="1:14" x14ac:dyDescent="0.4">
      <c r="A130">
        <v>128</v>
      </c>
      <c r="B130" s="1">
        <v>182100</v>
      </c>
      <c r="C130" t="s">
        <v>15</v>
      </c>
      <c r="D130" t="s">
        <v>23</v>
      </c>
      <c r="E130" t="s">
        <v>13</v>
      </c>
      <c r="G130" s="4">
        <f t="shared" si="11"/>
        <v>1</v>
      </c>
      <c r="H130" s="4">
        <f t="shared" si="11"/>
        <v>0</v>
      </c>
      <c r="I130" s="4">
        <f t="shared" si="12"/>
        <v>0</v>
      </c>
      <c r="J130" s="4">
        <f t="shared" si="12"/>
        <v>0</v>
      </c>
      <c r="K130" s="4">
        <f t="shared" si="12"/>
        <v>1</v>
      </c>
      <c r="L130" s="4">
        <f t="shared" si="13"/>
        <v>0</v>
      </c>
      <c r="M130" s="4">
        <f t="shared" si="13"/>
        <v>0</v>
      </c>
      <c r="N130" s="4">
        <f t="shared" si="13"/>
        <v>1</v>
      </c>
    </row>
    <row r="131" spans="1:14" x14ac:dyDescent="0.4">
      <c r="A131">
        <v>129</v>
      </c>
      <c r="B131" s="1">
        <v>94660</v>
      </c>
      <c r="C131" t="s">
        <v>15</v>
      </c>
      <c r="D131" t="s">
        <v>23</v>
      </c>
      <c r="E131" t="s">
        <v>5</v>
      </c>
      <c r="G131" s="4">
        <f t="shared" si="11"/>
        <v>1</v>
      </c>
      <c r="H131" s="4">
        <f t="shared" si="11"/>
        <v>0</v>
      </c>
      <c r="I131" s="4">
        <f t="shared" si="12"/>
        <v>0</v>
      </c>
      <c r="J131" s="4">
        <f t="shared" si="12"/>
        <v>0</v>
      </c>
      <c r="K131" s="4">
        <f t="shared" si="12"/>
        <v>1</v>
      </c>
      <c r="L131" s="4">
        <f t="shared" si="13"/>
        <v>0</v>
      </c>
      <c r="M131" s="4">
        <f t="shared" si="13"/>
        <v>1</v>
      </c>
      <c r="N131" s="4">
        <f t="shared" si="13"/>
        <v>0</v>
      </c>
    </row>
    <row r="132" spans="1:14" x14ac:dyDescent="0.4">
      <c r="A132">
        <v>130</v>
      </c>
      <c r="B132" s="1">
        <v>94510</v>
      </c>
      <c r="C132" t="s">
        <v>15</v>
      </c>
      <c r="D132" t="s">
        <v>23</v>
      </c>
      <c r="E132" t="s">
        <v>5</v>
      </c>
      <c r="G132" s="4">
        <f t="shared" ref="G132:H152" si="14">IF(G$2=$C132,1,0)</f>
        <v>1</v>
      </c>
      <c r="H132" s="4">
        <f t="shared" si="14"/>
        <v>0</v>
      </c>
      <c r="I132" s="4">
        <f t="shared" ref="I132:K152" si="15">IF(I$2=$D132,1,0)</f>
        <v>0</v>
      </c>
      <c r="J132" s="4">
        <f t="shared" si="15"/>
        <v>0</v>
      </c>
      <c r="K132" s="4">
        <f t="shared" si="15"/>
        <v>1</v>
      </c>
      <c r="L132" s="4">
        <f t="shared" ref="L132:N152" si="16">IF(L$2=$E132,1,0)</f>
        <v>0</v>
      </c>
      <c r="M132" s="4">
        <f t="shared" si="16"/>
        <v>1</v>
      </c>
      <c r="N132" s="4">
        <f t="shared" si="16"/>
        <v>0</v>
      </c>
    </row>
    <row r="133" spans="1:14" x14ac:dyDescent="0.4">
      <c r="A133">
        <v>131</v>
      </c>
      <c r="B133" s="1">
        <v>87520</v>
      </c>
      <c r="C133" t="s">
        <v>15</v>
      </c>
      <c r="D133" t="s">
        <v>23</v>
      </c>
      <c r="E133" t="s">
        <v>4</v>
      </c>
      <c r="G133" s="4">
        <f t="shared" si="14"/>
        <v>1</v>
      </c>
      <c r="H133" s="4">
        <f t="shared" si="14"/>
        <v>0</v>
      </c>
      <c r="I133" s="4">
        <f t="shared" si="15"/>
        <v>0</v>
      </c>
      <c r="J133" s="4">
        <f t="shared" si="15"/>
        <v>0</v>
      </c>
      <c r="K133" s="4">
        <f t="shared" si="15"/>
        <v>1</v>
      </c>
      <c r="L133" s="4">
        <f t="shared" si="16"/>
        <v>1</v>
      </c>
      <c r="M133" s="4">
        <f t="shared" si="16"/>
        <v>0</v>
      </c>
      <c r="N133" s="4">
        <f t="shared" si="16"/>
        <v>0</v>
      </c>
    </row>
    <row r="134" spans="1:14" x14ac:dyDescent="0.4">
      <c r="A134">
        <v>132</v>
      </c>
      <c r="B134" s="1">
        <v>88700</v>
      </c>
      <c r="C134" t="s">
        <v>15</v>
      </c>
      <c r="D134" t="s">
        <v>23</v>
      </c>
      <c r="E134" t="s">
        <v>5</v>
      </c>
      <c r="G134" s="4">
        <f t="shared" si="14"/>
        <v>1</v>
      </c>
      <c r="H134" s="4">
        <f t="shared" si="14"/>
        <v>0</v>
      </c>
      <c r="I134" s="4">
        <f t="shared" si="15"/>
        <v>0</v>
      </c>
      <c r="J134" s="4">
        <f t="shared" si="15"/>
        <v>0</v>
      </c>
      <c r="K134" s="4">
        <f t="shared" si="15"/>
        <v>1</v>
      </c>
      <c r="L134" s="4">
        <f t="shared" si="16"/>
        <v>0</v>
      </c>
      <c r="M134" s="4">
        <f t="shared" si="16"/>
        <v>1</v>
      </c>
      <c r="N134" s="4">
        <f t="shared" si="16"/>
        <v>0</v>
      </c>
    </row>
    <row r="135" spans="1:14" x14ac:dyDescent="0.4">
      <c r="A135">
        <v>133</v>
      </c>
      <c r="B135" s="1">
        <v>38050</v>
      </c>
      <c r="C135" t="s">
        <v>17</v>
      </c>
      <c r="D135" t="s">
        <v>19</v>
      </c>
      <c r="E135" t="s">
        <v>6</v>
      </c>
      <c r="G135" s="4">
        <f t="shared" si="14"/>
        <v>0</v>
      </c>
      <c r="H135" s="4">
        <f t="shared" si="14"/>
        <v>1</v>
      </c>
      <c r="I135" s="4">
        <f t="shared" si="15"/>
        <v>1</v>
      </c>
      <c r="J135" s="4">
        <f t="shared" si="15"/>
        <v>0</v>
      </c>
      <c r="K135" s="4">
        <f t="shared" si="15"/>
        <v>0</v>
      </c>
      <c r="L135" s="4">
        <f t="shared" si="16"/>
        <v>0</v>
      </c>
      <c r="M135" s="4">
        <f t="shared" si="16"/>
        <v>0</v>
      </c>
      <c r="N135" s="4">
        <f t="shared" si="16"/>
        <v>1</v>
      </c>
    </row>
    <row r="136" spans="1:14" x14ac:dyDescent="0.4">
      <c r="A136">
        <v>134</v>
      </c>
      <c r="B136" s="1">
        <v>57190</v>
      </c>
      <c r="C136" t="s">
        <v>15</v>
      </c>
      <c r="D136" t="s">
        <v>21</v>
      </c>
      <c r="E136" t="s">
        <v>5</v>
      </c>
      <c r="G136" s="4">
        <f t="shared" si="14"/>
        <v>1</v>
      </c>
      <c r="H136" s="4">
        <f t="shared" si="14"/>
        <v>0</v>
      </c>
      <c r="I136" s="4">
        <f t="shared" si="15"/>
        <v>0</v>
      </c>
      <c r="J136" s="4">
        <f t="shared" si="15"/>
        <v>1</v>
      </c>
      <c r="K136" s="4">
        <f t="shared" si="15"/>
        <v>0</v>
      </c>
      <c r="L136" s="4">
        <f t="shared" si="16"/>
        <v>0</v>
      </c>
      <c r="M136" s="4">
        <f t="shared" si="16"/>
        <v>1</v>
      </c>
      <c r="N136" s="4">
        <f t="shared" si="16"/>
        <v>0</v>
      </c>
    </row>
    <row r="137" spans="1:14" x14ac:dyDescent="0.4">
      <c r="A137">
        <v>135</v>
      </c>
      <c r="B137" s="1">
        <v>142320</v>
      </c>
      <c r="C137" t="s">
        <v>15</v>
      </c>
      <c r="D137" t="s">
        <v>23</v>
      </c>
      <c r="E137" t="s">
        <v>6</v>
      </c>
      <c r="G137" s="4">
        <f t="shared" si="14"/>
        <v>1</v>
      </c>
      <c r="H137" s="4">
        <f t="shared" si="14"/>
        <v>0</v>
      </c>
      <c r="I137" s="4">
        <f t="shared" si="15"/>
        <v>0</v>
      </c>
      <c r="J137" s="4">
        <f t="shared" si="15"/>
        <v>0</v>
      </c>
      <c r="K137" s="4">
        <f t="shared" si="15"/>
        <v>1</v>
      </c>
      <c r="L137" s="4">
        <f t="shared" si="16"/>
        <v>0</v>
      </c>
      <c r="M137" s="4">
        <f t="shared" si="16"/>
        <v>0</v>
      </c>
      <c r="N137" s="4">
        <f t="shared" si="16"/>
        <v>1</v>
      </c>
    </row>
    <row r="138" spans="1:14" x14ac:dyDescent="0.4">
      <c r="A138">
        <v>136</v>
      </c>
      <c r="B138" s="1">
        <v>17960</v>
      </c>
      <c r="C138" t="s">
        <v>17</v>
      </c>
      <c r="D138" t="s">
        <v>19</v>
      </c>
      <c r="E138" t="s">
        <v>7</v>
      </c>
      <c r="G138" s="4">
        <f t="shared" si="14"/>
        <v>0</v>
      </c>
      <c r="H138" s="4">
        <f t="shared" si="14"/>
        <v>1</v>
      </c>
      <c r="I138" s="4">
        <f t="shared" si="15"/>
        <v>1</v>
      </c>
      <c r="J138" s="4">
        <f t="shared" si="15"/>
        <v>0</v>
      </c>
      <c r="K138" s="4">
        <f t="shared" si="15"/>
        <v>0</v>
      </c>
      <c r="L138" s="4">
        <f t="shared" si="16"/>
        <v>1</v>
      </c>
      <c r="M138" s="4">
        <f t="shared" si="16"/>
        <v>0</v>
      </c>
      <c r="N138" s="4">
        <f t="shared" si="16"/>
        <v>0</v>
      </c>
    </row>
    <row r="139" spans="1:14" x14ac:dyDescent="0.4">
      <c r="A139">
        <v>137</v>
      </c>
      <c r="B139" s="1">
        <v>20000</v>
      </c>
      <c r="C139" t="s">
        <v>27</v>
      </c>
      <c r="D139" t="s">
        <v>21</v>
      </c>
      <c r="E139" t="s">
        <v>4</v>
      </c>
      <c r="G139" s="4">
        <f t="shared" si="14"/>
        <v>0</v>
      </c>
      <c r="H139" s="4">
        <f t="shared" si="14"/>
        <v>1</v>
      </c>
      <c r="I139" s="4">
        <f t="shared" si="15"/>
        <v>0</v>
      </c>
      <c r="J139" s="4">
        <f t="shared" si="15"/>
        <v>1</v>
      </c>
      <c r="K139" s="4">
        <f t="shared" si="15"/>
        <v>0</v>
      </c>
      <c r="L139" s="4">
        <f t="shared" si="16"/>
        <v>1</v>
      </c>
      <c r="M139" s="4">
        <f t="shared" si="16"/>
        <v>0</v>
      </c>
      <c r="N139" s="4">
        <f t="shared" si="16"/>
        <v>0</v>
      </c>
    </row>
    <row r="140" spans="1:14" x14ac:dyDescent="0.4">
      <c r="A140">
        <v>138</v>
      </c>
      <c r="B140" s="1">
        <v>41780</v>
      </c>
      <c r="C140" t="s">
        <v>17</v>
      </c>
      <c r="D140" t="s">
        <v>19</v>
      </c>
      <c r="E140" t="s">
        <v>4</v>
      </c>
      <c r="G140" s="4">
        <f t="shared" si="14"/>
        <v>0</v>
      </c>
      <c r="H140" s="4">
        <f t="shared" si="14"/>
        <v>1</v>
      </c>
      <c r="I140" s="4">
        <f t="shared" si="15"/>
        <v>1</v>
      </c>
      <c r="J140" s="4">
        <f t="shared" si="15"/>
        <v>0</v>
      </c>
      <c r="K140" s="4">
        <f t="shared" si="15"/>
        <v>0</v>
      </c>
      <c r="L140" s="4">
        <f t="shared" si="16"/>
        <v>1</v>
      </c>
      <c r="M140" s="4">
        <f t="shared" si="16"/>
        <v>0</v>
      </c>
      <c r="N140" s="4">
        <f t="shared" si="16"/>
        <v>0</v>
      </c>
    </row>
    <row r="141" spans="1:14" x14ac:dyDescent="0.4">
      <c r="A141">
        <v>139</v>
      </c>
      <c r="B141" s="1">
        <v>19790</v>
      </c>
      <c r="C141" t="s">
        <v>17</v>
      </c>
      <c r="D141" t="s">
        <v>19</v>
      </c>
      <c r="E141" t="s">
        <v>6</v>
      </c>
      <c r="G141" s="4">
        <f t="shared" si="14"/>
        <v>0</v>
      </c>
      <c r="H141" s="4">
        <f t="shared" si="14"/>
        <v>1</v>
      </c>
      <c r="I141" s="4">
        <f t="shared" si="15"/>
        <v>1</v>
      </c>
      <c r="J141" s="4">
        <f t="shared" si="15"/>
        <v>0</v>
      </c>
      <c r="K141" s="4">
        <f t="shared" si="15"/>
        <v>0</v>
      </c>
      <c r="L141" s="4">
        <f t="shared" si="16"/>
        <v>0</v>
      </c>
      <c r="M141" s="4">
        <f t="shared" si="16"/>
        <v>0</v>
      </c>
      <c r="N141" s="4">
        <f t="shared" si="16"/>
        <v>1</v>
      </c>
    </row>
    <row r="142" spans="1:14" x14ac:dyDescent="0.4">
      <c r="A142">
        <v>140</v>
      </c>
      <c r="B142" s="1">
        <v>46030</v>
      </c>
      <c r="C142" t="s">
        <v>30</v>
      </c>
      <c r="D142" t="s">
        <v>21</v>
      </c>
      <c r="E142" t="s">
        <v>4</v>
      </c>
      <c r="G142" s="4">
        <f t="shared" si="14"/>
        <v>1</v>
      </c>
      <c r="H142" s="4">
        <f t="shared" si="14"/>
        <v>0</v>
      </c>
      <c r="I142" s="4">
        <f t="shared" si="15"/>
        <v>0</v>
      </c>
      <c r="J142" s="4">
        <f t="shared" si="15"/>
        <v>1</v>
      </c>
      <c r="K142" s="4">
        <f t="shared" si="15"/>
        <v>0</v>
      </c>
      <c r="L142" s="4">
        <f t="shared" si="16"/>
        <v>1</v>
      </c>
      <c r="M142" s="4">
        <f t="shared" si="16"/>
        <v>0</v>
      </c>
      <c r="N142" s="4">
        <f t="shared" si="16"/>
        <v>0</v>
      </c>
    </row>
    <row r="143" spans="1:14" x14ac:dyDescent="0.4">
      <c r="A143">
        <v>141</v>
      </c>
      <c r="B143" s="1">
        <v>171980</v>
      </c>
      <c r="C143" t="s">
        <v>15</v>
      </c>
      <c r="D143" t="s">
        <v>23</v>
      </c>
      <c r="E143" t="s">
        <v>13</v>
      </c>
      <c r="G143" s="4">
        <f t="shared" si="14"/>
        <v>1</v>
      </c>
      <c r="H143" s="4">
        <f t="shared" si="14"/>
        <v>0</v>
      </c>
      <c r="I143" s="4">
        <f t="shared" si="15"/>
        <v>0</v>
      </c>
      <c r="J143" s="4">
        <f t="shared" si="15"/>
        <v>0</v>
      </c>
      <c r="K143" s="4">
        <f t="shared" si="15"/>
        <v>1</v>
      </c>
      <c r="L143" s="4">
        <f t="shared" si="16"/>
        <v>0</v>
      </c>
      <c r="M143" s="4">
        <f t="shared" si="16"/>
        <v>0</v>
      </c>
      <c r="N143" s="4">
        <f t="shared" si="16"/>
        <v>1</v>
      </c>
    </row>
    <row r="144" spans="1:14" x14ac:dyDescent="0.4">
      <c r="A144">
        <v>142</v>
      </c>
      <c r="B144" s="1">
        <v>66070</v>
      </c>
      <c r="C144" t="s">
        <v>15</v>
      </c>
      <c r="D144" t="s">
        <v>21</v>
      </c>
      <c r="E144" t="s">
        <v>6</v>
      </c>
      <c r="G144" s="4">
        <f t="shared" si="14"/>
        <v>1</v>
      </c>
      <c r="H144" s="4">
        <f t="shared" si="14"/>
        <v>0</v>
      </c>
      <c r="I144" s="4">
        <f t="shared" si="15"/>
        <v>0</v>
      </c>
      <c r="J144" s="4">
        <f t="shared" si="15"/>
        <v>1</v>
      </c>
      <c r="K144" s="4">
        <f t="shared" si="15"/>
        <v>0</v>
      </c>
      <c r="L144" s="4">
        <f t="shared" si="16"/>
        <v>0</v>
      </c>
      <c r="M144" s="4">
        <f t="shared" si="16"/>
        <v>0</v>
      </c>
      <c r="N144" s="4">
        <f t="shared" si="16"/>
        <v>1</v>
      </c>
    </row>
    <row r="145" spans="1:14" x14ac:dyDescent="0.4">
      <c r="A145">
        <v>143</v>
      </c>
      <c r="B145" s="1">
        <v>8530</v>
      </c>
      <c r="C145" t="s">
        <v>17</v>
      </c>
      <c r="D145" t="s">
        <v>19</v>
      </c>
      <c r="E145" t="s">
        <v>5</v>
      </c>
      <c r="G145" s="4">
        <f t="shared" si="14"/>
        <v>0</v>
      </c>
      <c r="H145" s="4">
        <f t="shared" si="14"/>
        <v>1</v>
      </c>
      <c r="I145" s="4">
        <f t="shared" si="15"/>
        <v>1</v>
      </c>
      <c r="J145" s="4">
        <f t="shared" si="15"/>
        <v>0</v>
      </c>
      <c r="K145" s="4">
        <f t="shared" si="15"/>
        <v>0</v>
      </c>
      <c r="L145" s="4">
        <f t="shared" si="16"/>
        <v>0</v>
      </c>
      <c r="M145" s="4">
        <f t="shared" si="16"/>
        <v>1</v>
      </c>
      <c r="N145" s="4">
        <f t="shared" si="16"/>
        <v>0</v>
      </c>
    </row>
    <row r="146" spans="1:14" x14ac:dyDescent="0.4">
      <c r="A146">
        <v>144</v>
      </c>
      <c r="B146" s="1">
        <v>26170</v>
      </c>
      <c r="C146" t="s">
        <v>17</v>
      </c>
      <c r="D146" t="s">
        <v>19</v>
      </c>
      <c r="E146" t="s">
        <v>4</v>
      </c>
      <c r="G146" s="4">
        <f t="shared" si="14"/>
        <v>0</v>
      </c>
      <c r="H146" s="4">
        <f t="shared" si="14"/>
        <v>1</v>
      </c>
      <c r="I146" s="4">
        <f t="shared" si="15"/>
        <v>1</v>
      </c>
      <c r="J146" s="4">
        <f t="shared" si="15"/>
        <v>0</v>
      </c>
      <c r="K146" s="4">
        <f t="shared" si="15"/>
        <v>0</v>
      </c>
      <c r="L146" s="4">
        <f t="shared" si="16"/>
        <v>1</v>
      </c>
      <c r="M146" s="4">
        <f t="shared" si="16"/>
        <v>0</v>
      </c>
      <c r="N146" s="4">
        <f t="shared" si="16"/>
        <v>0</v>
      </c>
    </row>
    <row r="147" spans="1:14" x14ac:dyDescent="0.4">
      <c r="A147">
        <v>145</v>
      </c>
      <c r="B147" s="1">
        <v>29460</v>
      </c>
      <c r="C147" t="s">
        <v>17</v>
      </c>
      <c r="D147" t="s">
        <v>19</v>
      </c>
      <c r="E147" t="s">
        <v>4</v>
      </c>
      <c r="G147" s="4">
        <f t="shared" si="14"/>
        <v>0</v>
      </c>
      <c r="H147" s="4">
        <f t="shared" si="14"/>
        <v>1</v>
      </c>
      <c r="I147" s="4">
        <f t="shared" si="15"/>
        <v>1</v>
      </c>
      <c r="J147" s="4">
        <f t="shared" si="15"/>
        <v>0</v>
      </c>
      <c r="K147" s="4">
        <f t="shared" si="15"/>
        <v>0</v>
      </c>
      <c r="L147" s="4">
        <f t="shared" si="16"/>
        <v>1</v>
      </c>
      <c r="M147" s="4">
        <f t="shared" si="16"/>
        <v>0</v>
      </c>
      <c r="N147" s="4">
        <f t="shared" si="16"/>
        <v>0</v>
      </c>
    </row>
    <row r="148" spans="1:14" x14ac:dyDescent="0.4">
      <c r="A148">
        <v>146</v>
      </c>
      <c r="B148" s="1">
        <v>89180</v>
      </c>
      <c r="C148" t="s">
        <v>15</v>
      </c>
      <c r="D148" t="s">
        <v>21</v>
      </c>
      <c r="E148" t="s">
        <v>5</v>
      </c>
      <c r="G148" s="4">
        <f t="shared" si="14"/>
        <v>1</v>
      </c>
      <c r="H148" s="4">
        <f t="shared" si="14"/>
        <v>0</v>
      </c>
      <c r="I148" s="4">
        <f t="shared" si="15"/>
        <v>0</v>
      </c>
      <c r="J148" s="4">
        <f t="shared" si="15"/>
        <v>1</v>
      </c>
      <c r="K148" s="4">
        <f t="shared" si="15"/>
        <v>0</v>
      </c>
      <c r="L148" s="4">
        <f t="shared" si="16"/>
        <v>0</v>
      </c>
      <c r="M148" s="4">
        <f t="shared" si="16"/>
        <v>1</v>
      </c>
      <c r="N148" s="4">
        <f t="shared" si="16"/>
        <v>0</v>
      </c>
    </row>
    <row r="149" spans="1:14" x14ac:dyDescent="0.4">
      <c r="A149">
        <v>147</v>
      </c>
      <c r="B149" s="1">
        <v>96270</v>
      </c>
      <c r="C149" t="s">
        <v>15</v>
      </c>
      <c r="D149" t="s">
        <v>40</v>
      </c>
      <c r="E149" t="s">
        <v>6</v>
      </c>
      <c r="G149" s="4">
        <f t="shared" si="14"/>
        <v>1</v>
      </c>
      <c r="H149" s="4">
        <f t="shared" si="14"/>
        <v>0</v>
      </c>
      <c r="I149" s="4">
        <f t="shared" si="15"/>
        <v>0</v>
      </c>
      <c r="J149" s="4">
        <f t="shared" si="15"/>
        <v>0</v>
      </c>
      <c r="K149" s="4">
        <f t="shared" si="15"/>
        <v>1</v>
      </c>
      <c r="L149" s="4">
        <f t="shared" si="16"/>
        <v>0</v>
      </c>
      <c r="M149" s="4">
        <f t="shared" si="16"/>
        <v>0</v>
      </c>
      <c r="N149" s="4">
        <f t="shared" si="16"/>
        <v>1</v>
      </c>
    </row>
    <row r="150" spans="1:14" x14ac:dyDescent="0.4">
      <c r="A150">
        <v>148</v>
      </c>
      <c r="B150" s="1">
        <v>54430</v>
      </c>
      <c r="C150" t="s">
        <v>15</v>
      </c>
      <c r="D150" t="s">
        <v>19</v>
      </c>
      <c r="E150" t="s">
        <v>4</v>
      </c>
      <c r="G150" s="4">
        <f t="shared" si="14"/>
        <v>1</v>
      </c>
      <c r="H150" s="4">
        <f t="shared" si="14"/>
        <v>0</v>
      </c>
      <c r="I150" s="4">
        <f t="shared" si="15"/>
        <v>1</v>
      </c>
      <c r="J150" s="4">
        <f t="shared" si="15"/>
        <v>0</v>
      </c>
      <c r="K150" s="4">
        <f t="shared" si="15"/>
        <v>0</v>
      </c>
      <c r="L150" s="4">
        <f t="shared" si="16"/>
        <v>1</v>
      </c>
      <c r="M150" s="4">
        <f t="shared" si="16"/>
        <v>0</v>
      </c>
      <c r="N150" s="4">
        <f t="shared" si="16"/>
        <v>0</v>
      </c>
    </row>
    <row r="151" spans="1:14" x14ac:dyDescent="0.4">
      <c r="A151">
        <v>149</v>
      </c>
      <c r="B151" s="1">
        <v>59450</v>
      </c>
      <c r="C151" t="s">
        <v>30</v>
      </c>
      <c r="D151" t="s">
        <v>21</v>
      </c>
      <c r="E151" t="s">
        <v>5</v>
      </c>
      <c r="G151" s="4">
        <f t="shared" si="14"/>
        <v>1</v>
      </c>
      <c r="H151" s="4">
        <f t="shared" si="14"/>
        <v>0</v>
      </c>
      <c r="I151" s="4">
        <f t="shared" si="15"/>
        <v>0</v>
      </c>
      <c r="J151" s="4">
        <f t="shared" si="15"/>
        <v>1</v>
      </c>
      <c r="K151" s="4">
        <f t="shared" si="15"/>
        <v>0</v>
      </c>
      <c r="L151" s="4">
        <f t="shared" si="16"/>
        <v>0</v>
      </c>
      <c r="M151" s="4">
        <f t="shared" si="16"/>
        <v>1</v>
      </c>
      <c r="N151" s="4">
        <f t="shared" si="16"/>
        <v>0</v>
      </c>
    </row>
    <row r="152" spans="1:14" x14ac:dyDescent="0.4">
      <c r="A152">
        <v>150</v>
      </c>
      <c r="B152" s="1">
        <v>50370</v>
      </c>
      <c r="C152" t="s">
        <v>30</v>
      </c>
      <c r="D152" t="s">
        <v>19</v>
      </c>
      <c r="E152" t="s">
        <v>6</v>
      </c>
      <c r="G152" s="4">
        <f t="shared" si="14"/>
        <v>1</v>
      </c>
      <c r="H152" s="4">
        <f t="shared" si="14"/>
        <v>0</v>
      </c>
      <c r="I152" s="4">
        <f t="shared" si="15"/>
        <v>1</v>
      </c>
      <c r="J152" s="4">
        <f t="shared" si="15"/>
        <v>0</v>
      </c>
      <c r="K152" s="4">
        <f t="shared" si="15"/>
        <v>0</v>
      </c>
      <c r="L152" s="4">
        <f t="shared" si="16"/>
        <v>0</v>
      </c>
      <c r="M152" s="4">
        <f t="shared" si="16"/>
        <v>0</v>
      </c>
      <c r="N152" s="4">
        <f t="shared" si="16"/>
        <v>1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68EA4-F6C2-4CFA-BA4E-F3F248A3EBCD}">
  <dimension ref="A1:I178"/>
  <sheetViews>
    <sheetView topLeftCell="A16" workbookViewId="0">
      <selection activeCell="G24" sqref="G24"/>
    </sheetView>
  </sheetViews>
  <sheetFormatPr defaultRowHeight="18.75" x14ac:dyDescent="0.4"/>
  <sheetData>
    <row r="1" spans="1:9" x14ac:dyDescent="0.4">
      <c r="A1" t="s">
        <v>49</v>
      </c>
    </row>
    <row r="2" spans="1:9" ht="19.5" thickBot="1" x14ac:dyDescent="0.45"/>
    <row r="3" spans="1:9" x14ac:dyDescent="0.4">
      <c r="A3" s="7" t="s">
        <v>50</v>
      </c>
      <c r="B3" s="7"/>
    </row>
    <row r="4" spans="1:9" x14ac:dyDescent="0.4">
      <c r="A4" t="s">
        <v>51</v>
      </c>
      <c r="B4">
        <v>0.90832069966542317</v>
      </c>
    </row>
    <row r="5" spans="1:9" x14ac:dyDescent="0.4">
      <c r="A5" t="s">
        <v>52</v>
      </c>
      <c r="B5">
        <v>0.82504649344068393</v>
      </c>
    </row>
    <row r="6" spans="1:9" x14ac:dyDescent="0.4">
      <c r="A6" t="s">
        <v>53</v>
      </c>
      <c r="B6">
        <v>0.81897171890737441</v>
      </c>
    </row>
    <row r="7" spans="1:9" x14ac:dyDescent="0.4">
      <c r="A7" t="s">
        <v>54</v>
      </c>
      <c r="B7">
        <v>20853.437077586004</v>
      </c>
    </row>
    <row r="8" spans="1:9" ht="19.5" thickBot="1" x14ac:dyDescent="0.45">
      <c r="A8" s="5" t="s">
        <v>55</v>
      </c>
      <c r="B8" s="5">
        <v>150</v>
      </c>
    </row>
    <row r="10" spans="1:9" ht="19.5" thickBot="1" x14ac:dyDescent="0.45">
      <c r="A10" t="s">
        <v>56</v>
      </c>
    </row>
    <row r="11" spans="1:9" x14ac:dyDescent="0.4">
      <c r="A11" s="6"/>
      <c r="B11" s="6" t="s">
        <v>61</v>
      </c>
      <c r="C11" s="6" t="s">
        <v>62</v>
      </c>
      <c r="D11" s="6" t="s">
        <v>63</v>
      </c>
      <c r="E11" s="6" t="s">
        <v>64</v>
      </c>
      <c r="F11" s="6" t="s">
        <v>65</v>
      </c>
    </row>
    <row r="12" spans="1:9" x14ac:dyDescent="0.4">
      <c r="A12" t="s">
        <v>57</v>
      </c>
      <c r="B12">
        <v>5</v>
      </c>
      <c r="C12">
        <v>295306873324.70032</v>
      </c>
      <c r="D12">
        <v>59061374664.940063</v>
      </c>
      <c r="E12">
        <v>135.81516300180962</v>
      </c>
      <c r="F12">
        <v>1.0980152441530173E-52</v>
      </c>
    </row>
    <row r="13" spans="1:9" x14ac:dyDescent="0.4">
      <c r="A13" t="s">
        <v>58</v>
      </c>
      <c r="B13">
        <v>144</v>
      </c>
      <c r="C13">
        <v>62620680664.632782</v>
      </c>
      <c r="D13">
        <v>434865837.94883877</v>
      </c>
    </row>
    <row r="14" spans="1:9" ht="19.5" thickBot="1" x14ac:dyDescent="0.45">
      <c r="A14" s="5" t="s">
        <v>59</v>
      </c>
      <c r="B14" s="5">
        <v>149</v>
      </c>
      <c r="C14" s="5">
        <v>357927553989.33313</v>
      </c>
      <c r="D14" s="5"/>
      <c r="E14" s="5"/>
      <c r="F14" s="5"/>
    </row>
    <row r="15" spans="1:9" ht="19.5" thickBot="1" x14ac:dyDescent="0.45"/>
    <row r="16" spans="1:9" x14ac:dyDescent="0.4">
      <c r="A16" s="6" t="s">
        <v>87</v>
      </c>
      <c r="B16" s="6" t="s">
        <v>66</v>
      </c>
      <c r="C16" s="6" t="s">
        <v>54</v>
      </c>
      <c r="D16" s="6" t="s">
        <v>67</v>
      </c>
      <c r="E16" s="6" t="s">
        <v>68</v>
      </c>
      <c r="F16" s="6" t="s">
        <v>69</v>
      </c>
      <c r="G16" s="6" t="s">
        <v>70</v>
      </c>
      <c r="H16" s="6" t="s">
        <v>71</v>
      </c>
      <c r="I16" s="6" t="s">
        <v>72</v>
      </c>
    </row>
    <row r="17" spans="1:9" x14ac:dyDescent="0.4">
      <c r="A17" t="s">
        <v>60</v>
      </c>
      <c r="B17">
        <v>112330.76555909701</v>
      </c>
      <c r="C17">
        <v>6387.3660900146542</v>
      </c>
      <c r="D17">
        <v>17.586398521090452</v>
      </c>
      <c r="E17">
        <v>1.1149296309249499E-37</v>
      </c>
      <c r="F17">
        <v>99705.657009243165</v>
      </c>
      <c r="G17">
        <v>124955.87410895085</v>
      </c>
      <c r="H17">
        <v>99705.657009243165</v>
      </c>
      <c r="I17">
        <v>124955.87410895085</v>
      </c>
    </row>
    <row r="18" spans="1:9" x14ac:dyDescent="0.4">
      <c r="A18" t="s">
        <v>15</v>
      </c>
      <c r="B18">
        <v>21167.524977316403</v>
      </c>
      <c r="C18">
        <v>5271.6978712886576</v>
      </c>
      <c r="D18">
        <v>4.0153145142481463</v>
      </c>
      <c r="E18">
        <v>9.5187141161092061E-5</v>
      </c>
      <c r="F18">
        <v>10747.618410335828</v>
      </c>
      <c r="G18">
        <v>31587.431544296978</v>
      </c>
      <c r="H18">
        <v>10747.618410335828</v>
      </c>
      <c r="I18">
        <v>31587.431544296978</v>
      </c>
    </row>
    <row r="19" spans="1:9" x14ac:dyDescent="0.4">
      <c r="A19" t="s">
        <v>19</v>
      </c>
      <c r="B19">
        <v>-78637.106657677839</v>
      </c>
      <c r="C19">
        <v>6220.1234412751619</v>
      </c>
      <c r="D19">
        <v>-12.642370750371599</v>
      </c>
      <c r="E19">
        <v>4.0887515183412971E-25</v>
      </c>
      <c r="F19">
        <v>-90931.647558089768</v>
      </c>
      <c r="G19">
        <v>-66342.565757265911</v>
      </c>
      <c r="H19">
        <v>-90931.647558089768</v>
      </c>
      <c r="I19">
        <v>-66342.565757265911</v>
      </c>
    </row>
    <row r="20" spans="1:9" x14ac:dyDescent="0.4">
      <c r="A20" t="s">
        <v>21</v>
      </c>
      <c r="B20">
        <v>-63183.177338660054</v>
      </c>
      <c r="C20">
        <v>4811.5380776280363</v>
      </c>
      <c r="D20">
        <v>-13.131596657717344</v>
      </c>
      <c r="E20">
        <v>2.1508893913569842E-26</v>
      </c>
      <c r="F20">
        <v>-72693.543531193369</v>
      </c>
      <c r="G20">
        <v>-53672.81114612674</v>
      </c>
      <c r="H20">
        <v>-72693.543531193369</v>
      </c>
      <c r="I20">
        <v>-53672.81114612674</v>
      </c>
    </row>
    <row r="21" spans="1:9" x14ac:dyDescent="0.4">
      <c r="A21" t="s">
        <v>4</v>
      </c>
      <c r="B21">
        <v>-16859.755751987148</v>
      </c>
      <c r="C21">
        <v>5014.6794045701572</v>
      </c>
      <c r="D21">
        <v>-3.3620804824774861</v>
      </c>
      <c r="E21">
        <v>9.9095745742131393E-4</v>
      </c>
      <c r="F21">
        <v>-26771.646026193965</v>
      </c>
      <c r="G21">
        <v>-6947.8654777803313</v>
      </c>
      <c r="H21">
        <v>-26771.646026193965</v>
      </c>
      <c r="I21">
        <v>-6947.8654777803313</v>
      </c>
    </row>
    <row r="22" spans="1:9" ht="19.5" thickBot="1" x14ac:dyDescent="0.45">
      <c r="A22" s="5" t="s">
        <v>5</v>
      </c>
      <c r="B22" s="5">
        <v>-16291.380688264302</v>
      </c>
      <c r="C22" s="5">
        <v>4732.1224196181111</v>
      </c>
      <c r="D22" s="5">
        <v>-3.4427217311041245</v>
      </c>
      <c r="E22" s="5">
        <v>7.5425264228670946E-4</v>
      </c>
      <c r="F22" s="5">
        <v>-25644.775871338679</v>
      </c>
      <c r="G22" s="5">
        <v>-6937.9855051899267</v>
      </c>
      <c r="H22" s="5">
        <v>-25644.775871338679</v>
      </c>
      <c r="I22" s="5">
        <v>-6937.9855051899267</v>
      </c>
    </row>
    <row r="23" spans="1:9" x14ac:dyDescent="0.4">
      <c r="F23" t="s">
        <v>82</v>
      </c>
      <c r="G23" t="s">
        <v>83</v>
      </c>
    </row>
    <row r="24" spans="1:9" x14ac:dyDescent="0.4">
      <c r="C24" t="s">
        <v>81</v>
      </c>
      <c r="E24" t="s">
        <v>78</v>
      </c>
      <c r="F24" cm="1">
        <f t="array" ref="F24:F26">COUNTIF(_xlfn.ANCHORARRAY(E29),E24:E26)</f>
        <v>7</v>
      </c>
      <c r="G24" s="9" cm="1">
        <f t="array" ref="G24:G26">_xlfn.ANCHORARRAY(F24)/B8</f>
        <v>4.6666666666666669E-2</v>
      </c>
    </row>
    <row r="25" spans="1:9" x14ac:dyDescent="0.4">
      <c r="E25" t="s">
        <v>79</v>
      </c>
      <c r="F25">
        <v>1</v>
      </c>
      <c r="G25" s="9">
        <v>6.6666666666666671E-3</v>
      </c>
    </row>
    <row r="26" spans="1:9" x14ac:dyDescent="0.4">
      <c r="A26" t="s">
        <v>73</v>
      </c>
      <c r="E26" t="s">
        <v>80</v>
      </c>
      <c r="F26">
        <v>0</v>
      </c>
      <c r="G26" s="9">
        <v>0</v>
      </c>
    </row>
    <row r="27" spans="1:9" ht="19.5" thickBot="1" x14ac:dyDescent="0.45"/>
    <row r="28" spans="1:9" x14ac:dyDescent="0.4">
      <c r="A28" s="6" t="s">
        <v>74</v>
      </c>
      <c r="B28" s="6" t="s">
        <v>75</v>
      </c>
      <c r="C28" s="6" t="s">
        <v>58</v>
      </c>
      <c r="D28" s="6" t="s">
        <v>76</v>
      </c>
      <c r="E28" s="8" t="s">
        <v>77</v>
      </c>
    </row>
    <row r="29" spans="1:9" x14ac:dyDescent="0.4">
      <c r="A29">
        <v>1</v>
      </c>
      <c r="B29">
        <v>117206.90984814911</v>
      </c>
      <c r="C29">
        <v>29813.090151850891</v>
      </c>
      <c r="D29">
        <v>1.4542572433083443</v>
      </c>
      <c r="E29" cm="1">
        <f t="array" ref="E29:E178">ABS(D29:D178)</f>
        <v>1.4542572433083443</v>
      </c>
    </row>
    <row r="30" spans="1:9" x14ac:dyDescent="0.4">
      <c r="A30">
        <v>2</v>
      </c>
      <c r="B30">
        <v>54023.732509489048</v>
      </c>
      <c r="C30">
        <v>14276.267490510952</v>
      </c>
      <c r="D30">
        <v>0.6963842157836182</v>
      </c>
      <c r="E30">
        <v>0.6963842157836182</v>
      </c>
    </row>
    <row r="31" spans="1:9" x14ac:dyDescent="0.4">
      <c r="A31">
        <v>3</v>
      </c>
      <c r="B31">
        <v>38001.428126748418</v>
      </c>
      <c r="C31">
        <v>17498.571873251582</v>
      </c>
      <c r="D31">
        <v>0.85356548967628298</v>
      </c>
      <c r="E31">
        <v>0.85356548967628298</v>
      </c>
    </row>
    <row r="32" spans="1:9" x14ac:dyDescent="0.4">
      <c r="A32">
        <v>4</v>
      </c>
      <c r="B32">
        <v>54861.183878735566</v>
      </c>
      <c r="C32">
        <v>-1291.1838787355664</v>
      </c>
      <c r="D32">
        <v>-6.2982854126498053E-2</v>
      </c>
      <c r="E32">
        <v>6.2982854126498053E-2</v>
      </c>
    </row>
    <row r="33" spans="1:5" x14ac:dyDescent="0.4">
      <c r="A33">
        <v>5</v>
      </c>
      <c r="B33">
        <v>133498.29053641341</v>
      </c>
      <c r="C33">
        <v>781.70946358659421</v>
      </c>
      <c r="D33">
        <v>3.8131124408548052E-2</v>
      </c>
      <c r="E33">
        <v>3.8131124408548052E-2</v>
      </c>
    </row>
    <row r="34" spans="1:5" x14ac:dyDescent="0.4">
      <c r="A34">
        <v>6</v>
      </c>
      <c r="B34">
        <v>133498.29053641341</v>
      </c>
      <c r="C34">
        <v>-18108.290536413406</v>
      </c>
      <c r="D34">
        <v>-0.88330704876214361</v>
      </c>
      <c r="E34">
        <v>0.88330704876214361</v>
      </c>
    </row>
    <row r="35" spans="1:5" x14ac:dyDescent="0.4">
      <c r="A35">
        <v>7</v>
      </c>
      <c r="B35">
        <v>116638.53478442626</v>
      </c>
      <c r="C35">
        <v>17631.465215573742</v>
      </c>
      <c r="D35">
        <v>0.86004791416415372</v>
      </c>
      <c r="E35">
        <v>0.86004791416415372</v>
      </c>
    </row>
    <row r="36" spans="1:5" x14ac:dyDescent="0.4">
      <c r="A36">
        <v>8</v>
      </c>
      <c r="B36">
        <v>16833.903149432022</v>
      </c>
      <c r="C36">
        <v>666.09685056797753</v>
      </c>
      <c r="D36">
        <v>3.249163923462723E-2</v>
      </c>
      <c r="E36">
        <v>3.249163923462723E-2</v>
      </c>
    </row>
    <row r="37" spans="1:5" x14ac:dyDescent="0.4">
      <c r="A37">
        <v>9</v>
      </c>
      <c r="B37">
        <v>54023.732509489048</v>
      </c>
      <c r="C37">
        <v>8996.2674905109525</v>
      </c>
      <c r="D37">
        <v>0.43883029549027502</v>
      </c>
      <c r="E37">
        <v>0.43883029549027502</v>
      </c>
    </row>
    <row r="38" spans="1:5" x14ac:dyDescent="0.4">
      <c r="A38">
        <v>10</v>
      </c>
      <c r="B38">
        <v>133498.29053641341</v>
      </c>
      <c r="C38">
        <v>-21458.290536413406</v>
      </c>
      <c r="D38">
        <v>-1.0467172065240185</v>
      </c>
      <c r="E38">
        <v>1.0467172065240185</v>
      </c>
    </row>
    <row r="39" spans="1:5" x14ac:dyDescent="0.4">
      <c r="A39">
        <v>11</v>
      </c>
      <c r="B39">
        <v>133498.29053641341</v>
      </c>
      <c r="C39">
        <v>48741.709463586594</v>
      </c>
      <c r="D39">
        <v>2.3775792337397483</v>
      </c>
      <c r="E39">
        <v>2.3775792337397483</v>
      </c>
    </row>
    <row r="40" spans="1:5" x14ac:dyDescent="0.4">
      <c r="A40">
        <v>12</v>
      </c>
      <c r="B40">
        <v>70315.113197753351</v>
      </c>
      <c r="C40">
        <v>28134.886802246649</v>
      </c>
      <c r="D40">
        <v>1.3723959077515275</v>
      </c>
      <c r="E40">
        <v>1.3723959077515275</v>
      </c>
    </row>
    <row r="41" spans="1:5" x14ac:dyDescent="0.4">
      <c r="A41">
        <v>13</v>
      </c>
      <c r="B41">
        <v>54023.732509489048</v>
      </c>
      <c r="C41">
        <v>7196.2674905109525</v>
      </c>
      <c r="D41">
        <v>0.35102782266299892</v>
      </c>
      <c r="E41">
        <v>0.35102782266299892</v>
      </c>
    </row>
    <row r="42" spans="1:5" x14ac:dyDescent="0.4">
      <c r="A42">
        <v>14</v>
      </c>
      <c r="B42">
        <v>53455.357445766203</v>
      </c>
      <c r="C42">
        <v>-875.35744576620345</v>
      </c>
      <c r="D42">
        <v>-4.2699193525578258E-2</v>
      </c>
      <c r="E42">
        <v>4.2699193525578258E-2</v>
      </c>
    </row>
    <row r="43" spans="1:5" x14ac:dyDescent="0.4">
      <c r="A43">
        <v>15</v>
      </c>
      <c r="B43">
        <v>32287.832468449807</v>
      </c>
      <c r="C43">
        <v>-16757.832468449807</v>
      </c>
      <c r="D43">
        <v>-0.81743284997506049</v>
      </c>
      <c r="E43">
        <v>0.81743284997506049</v>
      </c>
    </row>
    <row r="44" spans="1:5" x14ac:dyDescent="0.4">
      <c r="A44">
        <v>16</v>
      </c>
      <c r="B44">
        <v>133498.29053641341</v>
      </c>
      <c r="C44">
        <v>2701.7094635865942</v>
      </c>
      <c r="D44">
        <v>0.13178709542430919</v>
      </c>
      <c r="E44">
        <v>0.13178709542430919</v>
      </c>
    </row>
    <row r="45" spans="1:5" x14ac:dyDescent="0.4">
      <c r="A45">
        <v>17</v>
      </c>
      <c r="B45">
        <v>33693.65890141917</v>
      </c>
      <c r="C45">
        <v>-13803.65890141917</v>
      </c>
      <c r="D45">
        <v>-0.67333076978269124</v>
      </c>
      <c r="E45">
        <v>0.67333076978269124</v>
      </c>
    </row>
    <row r="46" spans="1:5" x14ac:dyDescent="0.4">
      <c r="A46">
        <v>18</v>
      </c>
      <c r="B46">
        <v>133498.29053641341</v>
      </c>
      <c r="C46">
        <v>-49648.290536413406</v>
      </c>
      <c r="D46">
        <v>-2.4218014893023034</v>
      </c>
      <c r="E46">
        <v>2.4218014893023034</v>
      </c>
    </row>
    <row r="47" spans="1:5" x14ac:dyDescent="0.4">
      <c r="A47">
        <v>19</v>
      </c>
      <c r="B47">
        <v>38569.803190471262</v>
      </c>
      <c r="C47">
        <v>-4049.8031904712625</v>
      </c>
      <c r="D47">
        <v>-0.1975459636595383</v>
      </c>
      <c r="E47">
        <v>0.1975459636595383</v>
      </c>
    </row>
    <row r="48" spans="1:5" x14ac:dyDescent="0.4">
      <c r="A48">
        <v>20</v>
      </c>
      <c r="B48">
        <v>53455.357445766203</v>
      </c>
      <c r="C48">
        <v>13364.642554233797</v>
      </c>
      <c r="D48">
        <v>0.65191592484131689</v>
      </c>
      <c r="E48">
        <v>0.65191592484131689</v>
      </c>
    </row>
    <row r="49" spans="1:5" x14ac:dyDescent="0.4">
      <c r="A49">
        <v>21</v>
      </c>
      <c r="B49">
        <v>38001.428126748418</v>
      </c>
      <c r="C49">
        <v>8188.5718732515816</v>
      </c>
      <c r="D49">
        <v>0.39943158855298283</v>
      </c>
      <c r="E49">
        <v>0.39943158855298283</v>
      </c>
    </row>
    <row r="50" spans="1:5" x14ac:dyDescent="0.4">
      <c r="A50">
        <v>22</v>
      </c>
      <c r="B50">
        <v>133498.29053641341</v>
      </c>
      <c r="C50">
        <v>42261.709463586594</v>
      </c>
      <c r="D50">
        <v>2.0614903315615543</v>
      </c>
      <c r="E50">
        <v>2.0614903315615543</v>
      </c>
    </row>
    <row r="51" spans="1:5" x14ac:dyDescent="0.4">
      <c r="A51">
        <v>23</v>
      </c>
      <c r="B51">
        <v>32856.207532172652</v>
      </c>
      <c r="C51">
        <v>-18686.207532172652</v>
      </c>
      <c r="D51">
        <v>-0.91149734949357264</v>
      </c>
      <c r="E51">
        <v>0.91149734949357264</v>
      </c>
    </row>
    <row r="52" spans="1:5" x14ac:dyDescent="0.4">
      <c r="A52">
        <v>24</v>
      </c>
      <c r="B52">
        <v>16833.903149432022</v>
      </c>
      <c r="C52">
        <v>-1963.9031494320225</v>
      </c>
      <c r="D52">
        <v>-9.5797529396337247E-2</v>
      </c>
      <c r="E52">
        <v>9.5797529396337247E-2</v>
      </c>
    </row>
    <row r="53" spans="1:5" x14ac:dyDescent="0.4">
      <c r="A53">
        <v>25</v>
      </c>
      <c r="B53">
        <v>133498.29053641341</v>
      </c>
      <c r="C53">
        <v>-35848.290536413406</v>
      </c>
      <c r="D53">
        <v>-1.7486491976265199</v>
      </c>
      <c r="E53">
        <v>1.7486491976265199</v>
      </c>
    </row>
    <row r="54" spans="1:5" x14ac:dyDescent="0.4">
      <c r="A54">
        <v>26</v>
      </c>
      <c r="B54">
        <v>17402.278213154867</v>
      </c>
      <c r="C54">
        <v>32787.721786845133</v>
      </c>
      <c r="D54">
        <v>1.5993572506987541</v>
      </c>
      <c r="E54">
        <v>1.5993572506987541</v>
      </c>
    </row>
    <row r="55" spans="1:5" x14ac:dyDescent="0.4">
      <c r="A55">
        <v>27</v>
      </c>
      <c r="B55">
        <v>16833.903149432022</v>
      </c>
      <c r="C55">
        <v>-2423.9031494320225</v>
      </c>
      <c r="D55">
        <v>-0.11823593911886336</v>
      </c>
      <c r="E55">
        <v>0.11823593911886336</v>
      </c>
    </row>
    <row r="56" spans="1:5" x14ac:dyDescent="0.4">
      <c r="A56">
        <v>28</v>
      </c>
      <c r="B56">
        <v>38569.803190471262</v>
      </c>
      <c r="C56">
        <v>-14099.803190471262</v>
      </c>
      <c r="D56">
        <v>-0.68777643694516311</v>
      </c>
      <c r="E56">
        <v>0.68777643694516311</v>
      </c>
    </row>
    <row r="57" spans="1:5" x14ac:dyDescent="0.4">
      <c r="A57">
        <v>29</v>
      </c>
      <c r="B57">
        <v>17402.278213154867</v>
      </c>
      <c r="C57">
        <v>-792.27821315486653</v>
      </c>
      <c r="D57">
        <v>-3.864665904565167E-2</v>
      </c>
      <c r="E57">
        <v>3.864665904565167E-2</v>
      </c>
    </row>
    <row r="58" spans="1:5" x14ac:dyDescent="0.4">
      <c r="A58">
        <v>30</v>
      </c>
      <c r="B58">
        <v>17402.278213154867</v>
      </c>
      <c r="C58">
        <v>-4312.2782131548665</v>
      </c>
      <c r="D58">
        <v>-0.21034927257454711</v>
      </c>
      <c r="E58">
        <v>0.21034927257454711</v>
      </c>
    </row>
    <row r="59" spans="1:5" x14ac:dyDescent="0.4">
      <c r="A59">
        <v>31</v>
      </c>
      <c r="B59">
        <v>133498.29053641341</v>
      </c>
      <c r="C59">
        <v>37741.709463586594</v>
      </c>
      <c r="D59">
        <v>1.84100856646195</v>
      </c>
      <c r="E59">
        <v>1.84100856646195</v>
      </c>
    </row>
    <row r="60" spans="1:5" x14ac:dyDescent="0.4">
      <c r="A60">
        <v>32</v>
      </c>
      <c r="B60">
        <v>53455.357445766203</v>
      </c>
      <c r="C60">
        <v>32184.642554233797</v>
      </c>
      <c r="D60">
        <v>1.5699395574020589</v>
      </c>
      <c r="E60">
        <v>1.5699395574020589</v>
      </c>
    </row>
    <row r="61" spans="1:5" x14ac:dyDescent="0.4">
      <c r="A61">
        <v>33</v>
      </c>
      <c r="B61">
        <v>32856.207532172652</v>
      </c>
      <c r="C61">
        <v>-66.207532172651554</v>
      </c>
      <c r="D61">
        <v>-3.2295472469723581E-3</v>
      </c>
      <c r="E61">
        <v>3.2295472469723581E-3</v>
      </c>
    </row>
    <row r="62" spans="1:5" x14ac:dyDescent="0.4">
      <c r="A62">
        <v>34</v>
      </c>
      <c r="B62">
        <v>54023.732509489048</v>
      </c>
      <c r="C62">
        <v>6516.2674905109525</v>
      </c>
      <c r="D62">
        <v>0.31785799959491684</v>
      </c>
      <c r="E62">
        <v>0.31785799959491684</v>
      </c>
    </row>
    <row r="63" spans="1:5" x14ac:dyDescent="0.4">
      <c r="A63">
        <v>35</v>
      </c>
      <c r="B63">
        <v>133498.29053641341</v>
      </c>
      <c r="C63">
        <v>-18508.290536413406</v>
      </c>
      <c r="D63">
        <v>-0.90281870939042719</v>
      </c>
      <c r="E63">
        <v>0.90281870939042719</v>
      </c>
    </row>
    <row r="64" spans="1:5" x14ac:dyDescent="0.4">
      <c r="A64">
        <v>36</v>
      </c>
      <c r="B64">
        <v>32287.832468449807</v>
      </c>
      <c r="C64">
        <v>-19337.832468449807</v>
      </c>
      <c r="D64">
        <v>-0.9432830610274896</v>
      </c>
      <c r="E64">
        <v>0.9432830610274896</v>
      </c>
    </row>
    <row r="65" spans="1:5" x14ac:dyDescent="0.4">
      <c r="A65">
        <v>37</v>
      </c>
      <c r="B65">
        <v>133498.29053641341</v>
      </c>
      <c r="C65">
        <v>-33798.290536413406</v>
      </c>
      <c r="D65">
        <v>-1.6486519369065666</v>
      </c>
      <c r="E65">
        <v>1.6486519369065666</v>
      </c>
    </row>
    <row r="66" spans="1:5" x14ac:dyDescent="0.4">
      <c r="A66">
        <v>38</v>
      </c>
      <c r="B66">
        <v>16833.903149432022</v>
      </c>
      <c r="C66">
        <v>-5903.9031494320225</v>
      </c>
      <c r="D66">
        <v>-0.28798738658493045</v>
      </c>
      <c r="E66">
        <v>0.28798738658493045</v>
      </c>
    </row>
    <row r="67" spans="1:5" x14ac:dyDescent="0.4">
      <c r="A67">
        <v>39</v>
      </c>
      <c r="B67">
        <v>133498.29053641341</v>
      </c>
      <c r="C67">
        <v>49501.709463586594</v>
      </c>
      <c r="D67">
        <v>2.4146513889334873</v>
      </c>
      <c r="E67">
        <v>2.4146513889334873</v>
      </c>
    </row>
    <row r="68" spans="1:5" x14ac:dyDescent="0.4">
      <c r="A68">
        <v>40</v>
      </c>
      <c r="B68">
        <v>70315.113197753351</v>
      </c>
      <c r="C68">
        <v>-24965.113197753351</v>
      </c>
      <c r="D68">
        <v>-1.2177770406531165</v>
      </c>
      <c r="E68">
        <v>1.2177770406531165</v>
      </c>
    </row>
    <row r="69" spans="1:5" x14ac:dyDescent="0.4">
      <c r="A69">
        <v>41</v>
      </c>
      <c r="B69">
        <v>16833.903149432022</v>
      </c>
      <c r="C69">
        <v>-11783.903149432022</v>
      </c>
      <c r="D69">
        <v>-0.57480879782069894</v>
      </c>
      <c r="E69">
        <v>0.57480879782069894</v>
      </c>
    </row>
    <row r="70" spans="1:5" x14ac:dyDescent="0.4">
      <c r="A70">
        <v>42</v>
      </c>
      <c r="B70">
        <v>70315.113197753351</v>
      </c>
      <c r="C70">
        <v>-11165.113197753351</v>
      </c>
      <c r="D70">
        <v>-0.54462474897733337</v>
      </c>
      <c r="E70">
        <v>0.54462474897733337</v>
      </c>
    </row>
    <row r="71" spans="1:5" x14ac:dyDescent="0.4">
      <c r="A71">
        <v>43</v>
      </c>
      <c r="B71">
        <v>54023.732509489048</v>
      </c>
      <c r="C71">
        <v>216.26749051095248</v>
      </c>
      <c r="D71">
        <v>1.0549344699450606E-2</v>
      </c>
      <c r="E71">
        <v>1.0549344699450606E-2</v>
      </c>
    </row>
    <row r="72" spans="1:5" x14ac:dyDescent="0.4">
      <c r="A72">
        <v>44</v>
      </c>
      <c r="B72">
        <v>117206.90984814911</v>
      </c>
      <c r="C72">
        <v>-19316.909848149109</v>
      </c>
      <c r="D72">
        <v>-0.94226247336058544</v>
      </c>
      <c r="E72">
        <v>0.94226247336058544</v>
      </c>
    </row>
    <row r="73" spans="1:5" x14ac:dyDescent="0.4">
      <c r="A73">
        <v>45</v>
      </c>
      <c r="B73">
        <v>38001.428126748418</v>
      </c>
      <c r="C73">
        <v>-26581.428126748418</v>
      </c>
      <c r="D73">
        <v>-1.2966195115605665</v>
      </c>
      <c r="E73">
        <v>1.2966195115605665</v>
      </c>
    </row>
    <row r="74" spans="1:5" x14ac:dyDescent="0.4">
      <c r="A74">
        <v>46</v>
      </c>
      <c r="B74">
        <v>38569.803190471262</v>
      </c>
      <c r="C74">
        <v>-24679.803190471262</v>
      </c>
      <c r="D74">
        <v>-1.2038598605632636</v>
      </c>
      <c r="E74">
        <v>1.2038598605632636</v>
      </c>
    </row>
    <row r="75" spans="1:5" x14ac:dyDescent="0.4">
      <c r="A75">
        <v>47</v>
      </c>
      <c r="B75">
        <v>133498.29053641341</v>
      </c>
      <c r="C75">
        <v>6381.7094635865942</v>
      </c>
      <c r="D75">
        <v>0.31129437320451803</v>
      </c>
      <c r="E75">
        <v>0.31129437320451803</v>
      </c>
    </row>
    <row r="76" spans="1:5" x14ac:dyDescent="0.4">
      <c r="A76">
        <v>48</v>
      </c>
      <c r="B76">
        <v>133498.29053641341</v>
      </c>
      <c r="C76">
        <v>13211.709463586594</v>
      </c>
      <c r="D76">
        <v>0.64445597843246005</v>
      </c>
      <c r="E76">
        <v>0.64445597843246005</v>
      </c>
    </row>
    <row r="77" spans="1:5" x14ac:dyDescent="0.4">
      <c r="A77">
        <v>49</v>
      </c>
      <c r="B77">
        <v>133498.29053641341</v>
      </c>
      <c r="C77">
        <v>36171.709463586594</v>
      </c>
      <c r="D77">
        <v>1.764425298495937</v>
      </c>
      <c r="E77">
        <v>1.764425298495937</v>
      </c>
    </row>
    <row r="78" spans="1:5" x14ac:dyDescent="0.4">
      <c r="A78">
        <v>50</v>
      </c>
      <c r="B78">
        <v>17402.278213154867</v>
      </c>
      <c r="C78">
        <v>-9252.2782131548665</v>
      </c>
      <c r="D78">
        <v>-0.45131828133384921</v>
      </c>
      <c r="E78">
        <v>0.45131828133384921</v>
      </c>
    </row>
    <row r="79" spans="1:5" x14ac:dyDescent="0.4">
      <c r="A79">
        <v>51</v>
      </c>
      <c r="B79">
        <v>117206.90984814911</v>
      </c>
      <c r="C79">
        <v>-30356.909848149109</v>
      </c>
      <c r="D79">
        <v>-1.4807843067012121</v>
      </c>
      <c r="E79">
        <v>1.4807843067012121</v>
      </c>
    </row>
    <row r="80" spans="1:5" x14ac:dyDescent="0.4">
      <c r="A80">
        <v>52</v>
      </c>
      <c r="B80">
        <v>54023.732509489048</v>
      </c>
      <c r="C80">
        <v>-5473.7325094890475</v>
      </c>
      <c r="D80">
        <v>-0.26700402773788318</v>
      </c>
      <c r="E80">
        <v>0.26700402773788318</v>
      </c>
    </row>
    <row r="81" spans="1:5" x14ac:dyDescent="0.4">
      <c r="A81">
        <v>53</v>
      </c>
      <c r="B81">
        <v>54023.732509489048</v>
      </c>
      <c r="C81">
        <v>30166.267490510952</v>
      </c>
      <c r="D81">
        <v>1.471484934242183</v>
      </c>
      <c r="E81">
        <v>1.471484934242183</v>
      </c>
    </row>
    <row r="82" spans="1:5" x14ac:dyDescent="0.4">
      <c r="A82">
        <v>54</v>
      </c>
      <c r="B82">
        <v>70315.113197753351</v>
      </c>
      <c r="C82">
        <v>2794.8868022466486</v>
      </c>
      <c r="D82">
        <v>0.13633220694976325</v>
      </c>
      <c r="E82">
        <v>0.13633220694976325</v>
      </c>
    </row>
    <row r="83" spans="1:5" x14ac:dyDescent="0.4">
      <c r="A83">
        <v>55</v>
      </c>
      <c r="B83">
        <v>53455.357445766203</v>
      </c>
      <c r="C83">
        <v>11144.642554233797</v>
      </c>
      <c r="D83">
        <v>0.54362620835434305</v>
      </c>
      <c r="E83">
        <v>0.54362620835434305</v>
      </c>
    </row>
    <row r="84" spans="1:5" x14ac:dyDescent="0.4">
      <c r="A84">
        <v>56</v>
      </c>
      <c r="B84">
        <v>54023.732509489048</v>
      </c>
      <c r="C84">
        <v>-5643.7325094890475</v>
      </c>
      <c r="D84">
        <v>-0.27529648350490371</v>
      </c>
      <c r="E84">
        <v>0.27529648350490371</v>
      </c>
    </row>
    <row r="85" spans="1:5" x14ac:dyDescent="0.4">
      <c r="A85">
        <v>57</v>
      </c>
      <c r="B85">
        <v>17402.278213154867</v>
      </c>
      <c r="C85">
        <v>-1262.2782131548665</v>
      </c>
      <c r="D85">
        <v>-6.1572860283884867E-2</v>
      </c>
      <c r="E85">
        <v>6.1572860283884867E-2</v>
      </c>
    </row>
    <row r="86" spans="1:5" x14ac:dyDescent="0.4">
      <c r="A86">
        <v>58</v>
      </c>
      <c r="B86">
        <v>38001.428126748418</v>
      </c>
      <c r="C86">
        <v>-21091.428126748418</v>
      </c>
      <c r="D86">
        <v>-1.0288219694373746</v>
      </c>
      <c r="E86">
        <v>1.0288219694373746</v>
      </c>
    </row>
    <row r="87" spans="1:5" x14ac:dyDescent="0.4">
      <c r="A87">
        <v>59</v>
      </c>
      <c r="B87">
        <v>53455.357445766203</v>
      </c>
      <c r="C87">
        <v>-2085.3574457662035</v>
      </c>
      <c r="D87">
        <v>-0.10172196692613607</v>
      </c>
      <c r="E87">
        <v>0.10172196692613607</v>
      </c>
    </row>
    <row r="88" spans="1:5" x14ac:dyDescent="0.4">
      <c r="A88">
        <v>60</v>
      </c>
      <c r="B88">
        <v>17402.278213154867</v>
      </c>
      <c r="C88">
        <v>9237.7217868451335</v>
      </c>
      <c r="D88">
        <v>0.45060823120855886</v>
      </c>
      <c r="E88">
        <v>0.45060823120855886</v>
      </c>
    </row>
    <row r="89" spans="1:5" x14ac:dyDescent="0.4">
      <c r="A89">
        <v>61</v>
      </c>
      <c r="B89">
        <v>32856.207532172652</v>
      </c>
      <c r="C89">
        <v>7303.7924678273484</v>
      </c>
      <c r="D89">
        <v>0.35627279982915244</v>
      </c>
      <c r="E89">
        <v>0.35627279982915244</v>
      </c>
    </row>
    <row r="90" spans="1:5" x14ac:dyDescent="0.4">
      <c r="A90">
        <v>62</v>
      </c>
      <c r="B90">
        <v>133498.29053641341</v>
      </c>
      <c r="C90">
        <v>371.70946358659421</v>
      </c>
      <c r="D90">
        <v>1.8131672264557391E-2</v>
      </c>
      <c r="E90">
        <v>1.8131672264557391E-2</v>
      </c>
    </row>
    <row r="91" spans="1:5" x14ac:dyDescent="0.4">
      <c r="A91">
        <v>63</v>
      </c>
      <c r="B91">
        <v>53455.357445766203</v>
      </c>
      <c r="C91">
        <v>16524.642554233797</v>
      </c>
      <c r="D91">
        <v>0.8060580438047571</v>
      </c>
      <c r="E91">
        <v>0.8060580438047571</v>
      </c>
    </row>
    <row r="92" spans="1:5" x14ac:dyDescent="0.4">
      <c r="A92">
        <v>64</v>
      </c>
      <c r="B92">
        <v>70315.113197753351</v>
      </c>
      <c r="C92">
        <v>-3945.1131977533514</v>
      </c>
      <c r="D92">
        <v>-0.19243927463681493</v>
      </c>
      <c r="E92">
        <v>0.19243927463681493</v>
      </c>
    </row>
    <row r="93" spans="1:5" x14ac:dyDescent="0.4">
      <c r="A93">
        <v>65</v>
      </c>
      <c r="B93">
        <v>53455.357445766203</v>
      </c>
      <c r="C93">
        <v>5734.6425542337965</v>
      </c>
      <c r="D93">
        <v>0.27973099835680776</v>
      </c>
      <c r="E93">
        <v>0.27973099835680776</v>
      </c>
    </row>
    <row r="94" spans="1:5" x14ac:dyDescent="0.4">
      <c r="A94">
        <v>66</v>
      </c>
      <c r="B94">
        <v>133498.29053641341</v>
      </c>
      <c r="C94">
        <v>-21518.290536413406</v>
      </c>
      <c r="D94">
        <v>-1.0496439556182611</v>
      </c>
      <c r="E94">
        <v>1.0496439556182611</v>
      </c>
    </row>
    <row r="95" spans="1:5" x14ac:dyDescent="0.4">
      <c r="A95">
        <v>67</v>
      </c>
      <c r="B95">
        <v>117206.90984814911</v>
      </c>
      <c r="C95">
        <v>-44096.909848149109</v>
      </c>
      <c r="D95">
        <v>-2.1510098492827527</v>
      </c>
      <c r="E95">
        <v>2.1510098492827527</v>
      </c>
    </row>
    <row r="96" spans="1:5" x14ac:dyDescent="0.4">
      <c r="A96">
        <v>68</v>
      </c>
      <c r="B96">
        <v>54023.732509489048</v>
      </c>
      <c r="C96">
        <v>-1783.7325094890475</v>
      </c>
      <c r="D96">
        <v>-8.7008958441967252E-2</v>
      </c>
      <c r="E96">
        <v>8.7008958441967252E-2</v>
      </c>
    </row>
    <row r="97" spans="1:5" x14ac:dyDescent="0.4">
      <c r="A97">
        <v>69</v>
      </c>
      <c r="B97">
        <v>116638.53478442626</v>
      </c>
      <c r="C97">
        <v>-17558.534784426258</v>
      </c>
      <c r="D97">
        <v>-0.8564904296090935</v>
      </c>
      <c r="E97">
        <v>0.8564904296090935</v>
      </c>
    </row>
    <row r="98" spans="1:5" x14ac:dyDescent="0.4">
      <c r="A98">
        <v>70</v>
      </c>
      <c r="B98">
        <v>117206.90984814911</v>
      </c>
      <c r="C98">
        <v>-5826.9098481491092</v>
      </c>
      <c r="D98">
        <v>-0.28423171867172192</v>
      </c>
      <c r="E98">
        <v>0.28423171867172192</v>
      </c>
    </row>
    <row r="99" spans="1:5" x14ac:dyDescent="0.4">
      <c r="A99">
        <v>71</v>
      </c>
      <c r="B99">
        <v>133498.29053641341</v>
      </c>
      <c r="C99">
        <v>11981.709463586594</v>
      </c>
      <c r="D99">
        <v>0.58445762200048801</v>
      </c>
      <c r="E99">
        <v>0.58445762200048801</v>
      </c>
    </row>
    <row r="100" spans="1:5" x14ac:dyDescent="0.4">
      <c r="A100">
        <v>72</v>
      </c>
      <c r="B100">
        <v>17402.278213154867</v>
      </c>
      <c r="C100">
        <v>5387.7217868451335</v>
      </c>
      <c r="D100">
        <v>0.26280849766132952</v>
      </c>
      <c r="E100">
        <v>0.26280849766132952</v>
      </c>
    </row>
    <row r="101" spans="1:5" x14ac:dyDescent="0.4">
      <c r="A101">
        <v>73</v>
      </c>
      <c r="B101">
        <v>16833.903149432022</v>
      </c>
      <c r="C101">
        <v>-6523.9031494320225</v>
      </c>
      <c r="D101">
        <v>-0.31823046055876997</v>
      </c>
      <c r="E101">
        <v>0.31823046055876997</v>
      </c>
    </row>
    <row r="102" spans="1:5" x14ac:dyDescent="0.4">
      <c r="A102">
        <v>74</v>
      </c>
      <c r="B102">
        <v>17402.278213154867</v>
      </c>
      <c r="C102">
        <v>-9632.2782131548665</v>
      </c>
      <c r="D102">
        <v>-0.46985435893071859</v>
      </c>
      <c r="E102">
        <v>0.46985435893071859</v>
      </c>
    </row>
    <row r="103" spans="1:5" x14ac:dyDescent="0.4">
      <c r="A103">
        <v>75</v>
      </c>
      <c r="B103">
        <v>16833.903149432022</v>
      </c>
      <c r="C103">
        <v>-5003.9031494320225</v>
      </c>
      <c r="D103">
        <v>-0.2440861501712924</v>
      </c>
      <c r="E103">
        <v>0.2440861501712924</v>
      </c>
    </row>
    <row r="104" spans="1:5" x14ac:dyDescent="0.4">
      <c r="A104">
        <v>76</v>
      </c>
      <c r="B104">
        <v>53455.357445766203</v>
      </c>
      <c r="C104">
        <v>14754.642554233797</v>
      </c>
      <c r="D104">
        <v>0.71971894552460225</v>
      </c>
      <c r="E104">
        <v>0.71971894552460225</v>
      </c>
    </row>
    <row r="105" spans="1:5" x14ac:dyDescent="0.4">
      <c r="A105">
        <v>77</v>
      </c>
      <c r="B105">
        <v>53455.357445766203</v>
      </c>
      <c r="C105">
        <v>-3085.3574457662035</v>
      </c>
      <c r="D105">
        <v>-0.150501118496845</v>
      </c>
      <c r="E105">
        <v>0.150501118496845</v>
      </c>
    </row>
    <row r="106" spans="1:5" x14ac:dyDescent="0.4">
      <c r="A106">
        <v>78</v>
      </c>
      <c r="B106">
        <v>17402.278213154867</v>
      </c>
      <c r="C106">
        <v>10047.721786845133</v>
      </c>
      <c r="D106">
        <v>0.49011934398083312</v>
      </c>
      <c r="E106">
        <v>0.49011934398083312</v>
      </c>
    </row>
    <row r="107" spans="1:5" x14ac:dyDescent="0.4">
      <c r="A107">
        <v>79</v>
      </c>
      <c r="B107">
        <v>16833.903149432022</v>
      </c>
      <c r="C107">
        <v>-4083.9031494320225</v>
      </c>
      <c r="D107">
        <v>-0.19920933072624017</v>
      </c>
      <c r="E107">
        <v>0.19920933072624017</v>
      </c>
    </row>
    <row r="108" spans="1:5" x14ac:dyDescent="0.4">
      <c r="A108">
        <v>80</v>
      </c>
      <c r="B108">
        <v>133498.29053641341</v>
      </c>
      <c r="C108">
        <v>55281.709463586594</v>
      </c>
      <c r="D108">
        <v>2.6965948850121846</v>
      </c>
      <c r="E108">
        <v>2.6965948850121846</v>
      </c>
    </row>
    <row r="109" spans="1:5" x14ac:dyDescent="0.4">
      <c r="A109">
        <v>81</v>
      </c>
      <c r="B109">
        <v>133498.29053641341</v>
      </c>
      <c r="C109">
        <v>-17788.290536413406</v>
      </c>
      <c r="D109">
        <v>-0.86769772025951675</v>
      </c>
      <c r="E109">
        <v>0.86769772025951675</v>
      </c>
    </row>
    <row r="110" spans="1:5" x14ac:dyDescent="0.4">
      <c r="A110">
        <v>82</v>
      </c>
      <c r="B110">
        <v>70315.113197753351</v>
      </c>
      <c r="C110">
        <v>-19595.113197753351</v>
      </c>
      <c r="D110">
        <v>-0.95583299671840971</v>
      </c>
      <c r="E110">
        <v>0.95583299671840971</v>
      </c>
    </row>
    <row r="111" spans="1:5" x14ac:dyDescent="0.4">
      <c r="A111">
        <v>83</v>
      </c>
      <c r="B111">
        <v>16833.903149432022</v>
      </c>
      <c r="C111">
        <v>10556.096850567978</v>
      </c>
      <c r="D111">
        <v>0.51491744826893859</v>
      </c>
      <c r="E111">
        <v>0.51491744826893859</v>
      </c>
    </row>
    <row r="112" spans="1:5" x14ac:dyDescent="0.4">
      <c r="A112">
        <v>84</v>
      </c>
      <c r="B112">
        <v>53455.357445766203</v>
      </c>
      <c r="C112">
        <v>7984.6425542337965</v>
      </c>
      <c r="D112">
        <v>0.38948408939090284</v>
      </c>
      <c r="E112">
        <v>0.38948408939090284</v>
      </c>
    </row>
    <row r="113" spans="1:5" x14ac:dyDescent="0.4">
      <c r="A113">
        <v>85</v>
      </c>
      <c r="B113">
        <v>17402.278213154867</v>
      </c>
      <c r="C113">
        <v>-2622.2782131548665</v>
      </c>
      <c r="D113">
        <v>-0.127912506420049</v>
      </c>
      <c r="E113">
        <v>0.127912506420049</v>
      </c>
    </row>
    <row r="114" spans="1:5" x14ac:dyDescent="0.4">
      <c r="A114">
        <v>86</v>
      </c>
      <c r="B114">
        <v>70315.113197753351</v>
      </c>
      <c r="C114">
        <v>-10605.113197753351</v>
      </c>
      <c r="D114">
        <v>-0.51730842409773636</v>
      </c>
      <c r="E114">
        <v>0.51730842409773636</v>
      </c>
    </row>
    <row r="115" spans="1:5" x14ac:dyDescent="0.4">
      <c r="A115">
        <v>87</v>
      </c>
      <c r="B115">
        <v>17402.278213154867</v>
      </c>
      <c r="C115">
        <v>-2212.2782131548665</v>
      </c>
      <c r="D115">
        <v>-0.10791305427605835</v>
      </c>
      <c r="E115">
        <v>0.10791305427605835</v>
      </c>
    </row>
    <row r="116" spans="1:5" x14ac:dyDescent="0.4">
      <c r="A116">
        <v>88</v>
      </c>
      <c r="B116">
        <v>133498.29053641341</v>
      </c>
      <c r="C116">
        <v>-17058.290536413406</v>
      </c>
      <c r="D116">
        <v>-0.8320889396128992</v>
      </c>
      <c r="E116">
        <v>0.8320889396128992</v>
      </c>
    </row>
    <row r="117" spans="1:5" x14ac:dyDescent="0.4">
      <c r="A117">
        <v>89</v>
      </c>
      <c r="B117">
        <v>17402.278213154867</v>
      </c>
      <c r="C117">
        <v>-6602.2782131548665</v>
      </c>
      <c r="D117">
        <v>-0.32205352967147055</v>
      </c>
      <c r="E117">
        <v>0.32205352967147055</v>
      </c>
    </row>
    <row r="118" spans="1:5" x14ac:dyDescent="0.4">
      <c r="A118">
        <v>90</v>
      </c>
      <c r="B118">
        <v>70315.113197753351</v>
      </c>
      <c r="C118">
        <v>-27505.113197753351</v>
      </c>
      <c r="D118">
        <v>-1.3416760856427172</v>
      </c>
      <c r="E118">
        <v>1.3416760856427172</v>
      </c>
    </row>
    <row r="119" spans="1:5" x14ac:dyDescent="0.4">
      <c r="A119">
        <v>91</v>
      </c>
      <c r="B119">
        <v>133498.29053641341</v>
      </c>
      <c r="C119">
        <v>-34398.290536413406</v>
      </c>
      <c r="D119">
        <v>-1.6779194278489922</v>
      </c>
      <c r="E119">
        <v>1.6779194278489922</v>
      </c>
    </row>
    <row r="120" spans="1:5" x14ac:dyDescent="0.4">
      <c r="A120">
        <v>92</v>
      </c>
      <c r="B120">
        <v>70315.113197753351</v>
      </c>
      <c r="C120">
        <v>-34135.113197753351</v>
      </c>
      <c r="D120">
        <v>-1.6650818605565174</v>
      </c>
      <c r="E120">
        <v>1.6650818605565174</v>
      </c>
    </row>
    <row r="121" spans="1:5" x14ac:dyDescent="0.4">
      <c r="A121">
        <v>93</v>
      </c>
      <c r="B121">
        <v>133498.29053641341</v>
      </c>
      <c r="C121">
        <v>15781.709463586594</v>
      </c>
      <c r="D121">
        <v>0.76981839796918194</v>
      </c>
      <c r="E121">
        <v>0.76981839796918194</v>
      </c>
    </row>
    <row r="122" spans="1:5" x14ac:dyDescent="0.4">
      <c r="A122">
        <v>94</v>
      </c>
      <c r="B122">
        <v>133498.29053641341</v>
      </c>
      <c r="C122">
        <v>-21568.290536413406</v>
      </c>
      <c r="D122">
        <v>-1.0520829131967966</v>
      </c>
      <c r="E122">
        <v>1.0520829131967966</v>
      </c>
    </row>
    <row r="123" spans="1:5" x14ac:dyDescent="0.4">
      <c r="A123">
        <v>95</v>
      </c>
      <c r="B123">
        <v>133498.29053641341</v>
      </c>
      <c r="C123">
        <v>24371.709463586594</v>
      </c>
      <c r="D123">
        <v>1.1888313099615717</v>
      </c>
      <c r="E123">
        <v>1.1888313099615717</v>
      </c>
    </row>
    <row r="124" spans="1:5" x14ac:dyDescent="0.4">
      <c r="A124">
        <v>96</v>
      </c>
      <c r="B124">
        <v>53455.357445766203</v>
      </c>
      <c r="C124">
        <v>-3955.3574457662035</v>
      </c>
      <c r="D124">
        <v>-0.19293898036336177</v>
      </c>
      <c r="E124">
        <v>0.19293898036336177</v>
      </c>
    </row>
    <row r="125" spans="1:5" x14ac:dyDescent="0.4">
      <c r="A125">
        <v>97</v>
      </c>
      <c r="B125">
        <v>16833.903149432022</v>
      </c>
      <c r="C125">
        <v>22666.096850567978</v>
      </c>
      <c r="D125">
        <v>1.1056329737902237</v>
      </c>
      <c r="E125">
        <v>1.1056329737902237</v>
      </c>
    </row>
    <row r="126" spans="1:5" x14ac:dyDescent="0.4">
      <c r="A126">
        <v>98</v>
      </c>
      <c r="B126">
        <v>117206.90984814911</v>
      </c>
      <c r="C126">
        <v>-23396.909848149109</v>
      </c>
      <c r="D126">
        <v>-1.1412814117690779</v>
      </c>
      <c r="E126">
        <v>1.1412814117690779</v>
      </c>
    </row>
    <row r="127" spans="1:5" x14ac:dyDescent="0.4">
      <c r="A127">
        <v>99</v>
      </c>
      <c r="B127">
        <v>16833.903149432022</v>
      </c>
      <c r="C127">
        <v>19706.096850567978</v>
      </c>
      <c r="D127">
        <v>0.96124668514092526</v>
      </c>
      <c r="E127">
        <v>0.96124668514092526</v>
      </c>
    </row>
    <row r="128" spans="1:5" x14ac:dyDescent="0.4">
      <c r="A128">
        <v>100</v>
      </c>
      <c r="B128">
        <v>16833.903149432022</v>
      </c>
      <c r="C128">
        <v>-3193.9031494320225</v>
      </c>
      <c r="D128">
        <v>-0.15579588582830922</v>
      </c>
      <c r="E128">
        <v>0.15579588582830922</v>
      </c>
    </row>
    <row r="129" spans="1:5" x14ac:dyDescent="0.4">
      <c r="A129">
        <v>101</v>
      </c>
      <c r="B129">
        <v>53455.357445766203</v>
      </c>
      <c r="C129">
        <v>-15655.357445766203</v>
      </c>
      <c r="D129">
        <v>-0.76365505374065623</v>
      </c>
      <c r="E129">
        <v>0.76365505374065623</v>
      </c>
    </row>
    <row r="130" spans="1:5" x14ac:dyDescent="0.4">
      <c r="A130">
        <v>102</v>
      </c>
      <c r="B130">
        <v>16833.903149432022</v>
      </c>
      <c r="C130">
        <v>3156.0968505679775</v>
      </c>
      <c r="D130">
        <v>0.15395172664569245</v>
      </c>
      <c r="E130">
        <v>0.15395172664569245</v>
      </c>
    </row>
    <row r="131" spans="1:5" x14ac:dyDescent="0.4">
      <c r="A131">
        <v>103</v>
      </c>
      <c r="B131">
        <v>17402.278213154867</v>
      </c>
      <c r="C131">
        <v>-9292.2782131548665</v>
      </c>
      <c r="D131">
        <v>-0.45326944739667757</v>
      </c>
      <c r="E131">
        <v>0.45326944739667757</v>
      </c>
    </row>
    <row r="132" spans="1:5" x14ac:dyDescent="0.4">
      <c r="A132">
        <v>104</v>
      </c>
      <c r="B132">
        <v>53455.357445766203</v>
      </c>
      <c r="C132">
        <v>12064.642554233797</v>
      </c>
      <c r="D132">
        <v>0.58850302779939523</v>
      </c>
      <c r="E132">
        <v>0.58850302779939523</v>
      </c>
    </row>
    <row r="133" spans="1:5" x14ac:dyDescent="0.4">
      <c r="A133">
        <v>105</v>
      </c>
      <c r="B133">
        <v>53455.357445766203</v>
      </c>
      <c r="C133">
        <v>-10645.357445766203</v>
      </c>
      <c r="D133">
        <v>-0.51927150437140446</v>
      </c>
      <c r="E133">
        <v>0.51927150437140446</v>
      </c>
    </row>
    <row r="134" spans="1:5" x14ac:dyDescent="0.4">
      <c r="A134">
        <v>106</v>
      </c>
      <c r="B134">
        <v>133498.29053641341</v>
      </c>
      <c r="C134">
        <v>39001.709463586594</v>
      </c>
      <c r="D134">
        <v>1.9024702974410432</v>
      </c>
      <c r="E134">
        <v>1.9024702974410432</v>
      </c>
    </row>
    <row r="135" spans="1:5" x14ac:dyDescent="0.4">
      <c r="A135">
        <v>107</v>
      </c>
      <c r="B135">
        <v>117206.90984814911</v>
      </c>
      <c r="C135">
        <v>26893.090151850891</v>
      </c>
      <c r="D135">
        <v>1.3118221207218743</v>
      </c>
      <c r="E135">
        <v>1.3118221207218743</v>
      </c>
    </row>
    <row r="136" spans="1:5" x14ac:dyDescent="0.4">
      <c r="A136">
        <v>108</v>
      </c>
      <c r="B136">
        <v>16833.903149432022</v>
      </c>
      <c r="C136">
        <v>-13.903149432022474</v>
      </c>
      <c r="D136">
        <v>-6.7818383345484004E-4</v>
      </c>
      <c r="E136">
        <v>6.7818383345484004E-4</v>
      </c>
    </row>
    <row r="137" spans="1:5" x14ac:dyDescent="0.4">
      <c r="A137">
        <v>109</v>
      </c>
      <c r="B137">
        <v>54023.732509489048</v>
      </c>
      <c r="C137">
        <v>35926.267490510952</v>
      </c>
      <c r="D137">
        <v>1.7524528472894665</v>
      </c>
      <c r="E137">
        <v>1.7524528472894665</v>
      </c>
    </row>
    <row r="138" spans="1:5" x14ac:dyDescent="0.4">
      <c r="A138">
        <v>110</v>
      </c>
      <c r="B138">
        <v>53455.357445766203</v>
      </c>
      <c r="C138">
        <v>8124.6425542337965</v>
      </c>
      <c r="D138">
        <v>0.39631317061080212</v>
      </c>
      <c r="E138">
        <v>0.39631317061080212</v>
      </c>
    </row>
    <row r="139" spans="1:5" x14ac:dyDescent="0.4">
      <c r="A139">
        <v>111</v>
      </c>
      <c r="B139">
        <v>38001.428126748418</v>
      </c>
      <c r="C139">
        <v>-10091.428126748418</v>
      </c>
      <c r="D139">
        <v>-0.49225130215957635</v>
      </c>
      <c r="E139">
        <v>0.49225130215957635</v>
      </c>
    </row>
    <row r="140" spans="1:5" x14ac:dyDescent="0.4">
      <c r="A140">
        <v>112</v>
      </c>
      <c r="B140">
        <v>17402.278213154867</v>
      </c>
      <c r="C140">
        <v>12187.721786845133</v>
      </c>
      <c r="D140">
        <v>0.59450672834215024</v>
      </c>
      <c r="E140">
        <v>0.59450672834215024</v>
      </c>
    </row>
    <row r="141" spans="1:5" x14ac:dyDescent="0.4">
      <c r="A141">
        <v>113</v>
      </c>
      <c r="B141">
        <v>53455.357445766203</v>
      </c>
      <c r="C141">
        <v>-7045.3574457662035</v>
      </c>
      <c r="D141">
        <v>-0.34366655871685237</v>
      </c>
      <c r="E141">
        <v>0.34366655871685237</v>
      </c>
    </row>
    <row r="142" spans="1:5" x14ac:dyDescent="0.4">
      <c r="A142">
        <v>114</v>
      </c>
      <c r="B142">
        <v>53455.357445766203</v>
      </c>
      <c r="C142">
        <v>-11385.357445766203</v>
      </c>
      <c r="D142">
        <v>-0.5553680765337291</v>
      </c>
      <c r="E142">
        <v>0.5553680765337291</v>
      </c>
    </row>
    <row r="143" spans="1:5" x14ac:dyDescent="0.4">
      <c r="A143">
        <v>115</v>
      </c>
      <c r="B143">
        <v>38569.803190471262</v>
      </c>
      <c r="C143">
        <v>-4649.8031904712625</v>
      </c>
      <c r="D143">
        <v>-0.22681345460196367</v>
      </c>
      <c r="E143">
        <v>0.22681345460196367</v>
      </c>
    </row>
    <row r="144" spans="1:5" x14ac:dyDescent="0.4">
      <c r="A144">
        <v>116</v>
      </c>
      <c r="B144">
        <v>16833.903149432022</v>
      </c>
      <c r="C144">
        <v>-10443.903149432022</v>
      </c>
      <c r="D144">
        <v>-0.50944473471594898</v>
      </c>
      <c r="E144">
        <v>0.50944473471594898</v>
      </c>
    </row>
    <row r="145" spans="1:5" x14ac:dyDescent="0.4">
      <c r="A145">
        <v>117</v>
      </c>
      <c r="B145">
        <v>38569.803190471262</v>
      </c>
      <c r="C145">
        <v>-15849.803190471262</v>
      </c>
      <c r="D145">
        <v>-0.77313995219390363</v>
      </c>
      <c r="E145">
        <v>0.77313995219390363</v>
      </c>
    </row>
    <row r="146" spans="1:5" x14ac:dyDescent="0.4">
      <c r="A146">
        <v>118</v>
      </c>
      <c r="B146">
        <v>70315.113197753351</v>
      </c>
      <c r="C146">
        <v>-25425.113197753351</v>
      </c>
      <c r="D146">
        <v>-1.2402154503756426</v>
      </c>
      <c r="E146">
        <v>1.2402154503756426</v>
      </c>
    </row>
    <row r="147" spans="1:5" x14ac:dyDescent="0.4">
      <c r="A147">
        <v>119</v>
      </c>
      <c r="B147">
        <v>17402.278213154867</v>
      </c>
      <c r="C147">
        <v>25807.721786845133</v>
      </c>
      <c r="D147">
        <v>1.2588787727352058</v>
      </c>
      <c r="E147">
        <v>1.2588787727352058</v>
      </c>
    </row>
    <row r="148" spans="1:5" x14ac:dyDescent="0.4">
      <c r="A148">
        <v>120</v>
      </c>
      <c r="B148">
        <v>70315.113197753351</v>
      </c>
      <c r="C148">
        <v>-9295.1131977533514</v>
      </c>
      <c r="D148">
        <v>-0.45340773554010771</v>
      </c>
      <c r="E148">
        <v>0.45340773554010771</v>
      </c>
    </row>
    <row r="149" spans="1:5" x14ac:dyDescent="0.4">
      <c r="A149">
        <v>121</v>
      </c>
      <c r="B149">
        <v>16833.903149432022</v>
      </c>
      <c r="C149">
        <v>4836.0968505679775</v>
      </c>
      <c r="D149">
        <v>0.23590070128448345</v>
      </c>
      <c r="E149">
        <v>0.23590070128448345</v>
      </c>
    </row>
    <row r="150" spans="1:5" x14ac:dyDescent="0.4">
      <c r="A150">
        <v>122</v>
      </c>
      <c r="B150">
        <v>54023.732509489048</v>
      </c>
      <c r="C150">
        <v>30846.267490510952</v>
      </c>
      <c r="D150">
        <v>1.5046547573102651</v>
      </c>
      <c r="E150">
        <v>1.5046547573102651</v>
      </c>
    </row>
    <row r="151" spans="1:5" x14ac:dyDescent="0.4">
      <c r="A151">
        <v>123</v>
      </c>
      <c r="B151">
        <v>17402.278213154867</v>
      </c>
      <c r="C151">
        <v>-11512.278213154867</v>
      </c>
      <c r="D151">
        <v>-0.56155916388365135</v>
      </c>
      <c r="E151">
        <v>0.56155916388365135</v>
      </c>
    </row>
    <row r="152" spans="1:5" x14ac:dyDescent="0.4">
      <c r="A152">
        <v>124</v>
      </c>
      <c r="B152">
        <v>133498.29053641341</v>
      </c>
      <c r="C152">
        <v>-20148.290536413406</v>
      </c>
      <c r="D152">
        <v>-0.9828165179663898</v>
      </c>
      <c r="E152">
        <v>0.9828165179663898</v>
      </c>
    </row>
    <row r="153" spans="1:5" x14ac:dyDescent="0.4">
      <c r="A153">
        <v>125</v>
      </c>
      <c r="B153">
        <v>17402.278213154867</v>
      </c>
      <c r="C153">
        <v>20737.721786845133</v>
      </c>
      <c r="D153">
        <v>1.0115684742717115</v>
      </c>
      <c r="E153">
        <v>1.0115684742717115</v>
      </c>
    </row>
    <row r="154" spans="1:5" x14ac:dyDescent="0.4">
      <c r="A154">
        <v>126</v>
      </c>
      <c r="B154">
        <v>133498.29053641341</v>
      </c>
      <c r="C154">
        <v>35971.709463586594</v>
      </c>
      <c r="D154">
        <v>1.7546694681817954</v>
      </c>
      <c r="E154">
        <v>1.7546694681817954</v>
      </c>
    </row>
    <row r="155" spans="1:5" x14ac:dyDescent="0.4">
      <c r="A155">
        <v>127</v>
      </c>
      <c r="B155">
        <v>32287.832468449807</v>
      </c>
      <c r="C155">
        <v>-24927.832468449807</v>
      </c>
      <c r="D155">
        <v>-1.2159585183077524</v>
      </c>
      <c r="E155">
        <v>1.2159585183077524</v>
      </c>
    </row>
    <row r="156" spans="1:5" x14ac:dyDescent="0.4">
      <c r="A156">
        <v>128</v>
      </c>
      <c r="B156">
        <v>133498.29053641341</v>
      </c>
      <c r="C156">
        <v>48601.709463586594</v>
      </c>
      <c r="D156">
        <v>2.3707501525198489</v>
      </c>
      <c r="E156">
        <v>2.3707501525198489</v>
      </c>
    </row>
    <row r="157" spans="1:5" x14ac:dyDescent="0.4">
      <c r="A157">
        <v>129</v>
      </c>
      <c r="B157">
        <v>117206.90984814911</v>
      </c>
      <c r="C157">
        <v>-22546.909848149109</v>
      </c>
      <c r="D157">
        <v>-1.0998191329339753</v>
      </c>
      <c r="E157">
        <v>1.0998191329339753</v>
      </c>
    </row>
    <row r="158" spans="1:5" x14ac:dyDescent="0.4">
      <c r="A158">
        <v>130</v>
      </c>
      <c r="B158">
        <v>117206.90984814911</v>
      </c>
      <c r="C158">
        <v>-22696.909848149109</v>
      </c>
      <c r="D158">
        <v>-1.1071360056695816</v>
      </c>
      <c r="E158">
        <v>1.1071360056695816</v>
      </c>
    </row>
    <row r="159" spans="1:5" x14ac:dyDescent="0.4">
      <c r="A159">
        <v>131</v>
      </c>
      <c r="B159">
        <v>116638.53478442626</v>
      </c>
      <c r="C159">
        <v>-29118.534784426258</v>
      </c>
      <c r="D159">
        <v>-1.4203774217664886</v>
      </c>
      <c r="E159">
        <v>1.4203774217664886</v>
      </c>
    </row>
    <row r="160" spans="1:5" x14ac:dyDescent="0.4">
      <c r="A160">
        <v>132</v>
      </c>
      <c r="B160">
        <v>117206.90984814911</v>
      </c>
      <c r="C160">
        <v>-28506.909848149109</v>
      </c>
      <c r="D160">
        <v>-1.3905428762954004</v>
      </c>
      <c r="E160">
        <v>1.3905428762954004</v>
      </c>
    </row>
    <row r="161" spans="1:5" x14ac:dyDescent="0.4">
      <c r="A161">
        <v>133</v>
      </c>
      <c r="B161">
        <v>33693.65890141917</v>
      </c>
      <c r="C161">
        <v>4356.3410985808296</v>
      </c>
      <c r="D161">
        <v>0.21249862274138293</v>
      </c>
      <c r="E161">
        <v>0.21249862274138293</v>
      </c>
    </row>
    <row r="162" spans="1:5" x14ac:dyDescent="0.4">
      <c r="A162">
        <v>134</v>
      </c>
      <c r="B162">
        <v>54023.732509489048</v>
      </c>
      <c r="C162">
        <v>3166.2674905109525</v>
      </c>
      <c r="D162">
        <v>0.15444784183304194</v>
      </c>
      <c r="E162">
        <v>0.15444784183304194</v>
      </c>
    </row>
    <row r="163" spans="1:5" x14ac:dyDescent="0.4">
      <c r="A163">
        <v>135</v>
      </c>
      <c r="B163">
        <v>133498.29053641341</v>
      </c>
      <c r="C163">
        <v>8821.7094635865942</v>
      </c>
      <c r="D163">
        <v>0.43031550303704785</v>
      </c>
      <c r="E163">
        <v>0.43031550303704785</v>
      </c>
    </row>
    <row r="164" spans="1:5" x14ac:dyDescent="0.4">
      <c r="A164">
        <v>136</v>
      </c>
      <c r="B164">
        <v>16833.903149432022</v>
      </c>
      <c r="C164">
        <v>1126.0968505679775</v>
      </c>
      <c r="D164">
        <v>5.4930048957153338E-2</v>
      </c>
      <c r="E164">
        <v>5.4930048957153338E-2</v>
      </c>
    </row>
    <row r="165" spans="1:5" x14ac:dyDescent="0.4">
      <c r="A165">
        <v>137</v>
      </c>
      <c r="B165">
        <v>32287.832468449807</v>
      </c>
      <c r="C165">
        <v>-12287.832468449807</v>
      </c>
      <c r="D165">
        <v>-0.59939004245399163</v>
      </c>
      <c r="E165">
        <v>0.59939004245399163</v>
      </c>
    </row>
    <row r="166" spans="1:5" x14ac:dyDescent="0.4">
      <c r="A166">
        <v>138</v>
      </c>
      <c r="B166">
        <v>16833.903149432022</v>
      </c>
      <c r="C166">
        <v>24946.096850567978</v>
      </c>
      <c r="D166">
        <v>1.21684943937144</v>
      </c>
      <c r="E166">
        <v>1.21684943937144</v>
      </c>
    </row>
    <row r="167" spans="1:5" x14ac:dyDescent="0.4">
      <c r="A167">
        <v>139</v>
      </c>
      <c r="B167">
        <v>33693.65890141917</v>
      </c>
      <c r="C167">
        <v>-13903.65890141917</v>
      </c>
      <c r="D167">
        <v>-0.67820868493976216</v>
      </c>
      <c r="E167">
        <v>0.67820868493976216</v>
      </c>
    </row>
    <row r="168" spans="1:5" x14ac:dyDescent="0.4">
      <c r="A168">
        <v>140</v>
      </c>
      <c r="B168">
        <v>53455.357445766203</v>
      </c>
      <c r="C168">
        <v>-7425.3574457662035</v>
      </c>
      <c r="D168">
        <v>-0.36220263631372174</v>
      </c>
      <c r="E168">
        <v>0.36220263631372174</v>
      </c>
    </row>
    <row r="169" spans="1:5" x14ac:dyDescent="0.4">
      <c r="A169">
        <v>141</v>
      </c>
      <c r="B169">
        <v>133498.29053641341</v>
      </c>
      <c r="C169">
        <v>38481.709463586594</v>
      </c>
      <c r="D169">
        <v>1.8771051386242747</v>
      </c>
      <c r="E169">
        <v>1.8771051386242747</v>
      </c>
    </row>
    <row r="170" spans="1:5" x14ac:dyDescent="0.4">
      <c r="A170">
        <v>142</v>
      </c>
      <c r="B170">
        <v>70315.113197753351</v>
      </c>
      <c r="C170">
        <v>-4245.1131977533514</v>
      </c>
      <c r="D170">
        <v>-0.20707302010802758</v>
      </c>
      <c r="E170">
        <v>0.20707302010802758</v>
      </c>
    </row>
    <row r="171" spans="1:5" x14ac:dyDescent="0.4">
      <c r="A171">
        <v>143</v>
      </c>
      <c r="B171">
        <v>17402.278213154867</v>
      </c>
      <c r="C171">
        <v>-8872.2782131548665</v>
      </c>
      <c r="D171">
        <v>-0.43278220373697984</v>
      </c>
      <c r="E171">
        <v>0.43278220373697984</v>
      </c>
    </row>
    <row r="172" spans="1:5" x14ac:dyDescent="0.4">
      <c r="A172">
        <v>144</v>
      </c>
      <c r="B172">
        <v>16833.903149432022</v>
      </c>
      <c r="C172">
        <v>9336.0968505679775</v>
      </c>
      <c r="D172">
        <v>0.45540688335267365</v>
      </c>
      <c r="E172">
        <v>0.45540688335267365</v>
      </c>
    </row>
    <row r="173" spans="1:5" x14ac:dyDescent="0.4">
      <c r="A173">
        <v>145</v>
      </c>
      <c r="B173">
        <v>16833.903149432022</v>
      </c>
      <c r="C173">
        <v>12626.096850567978</v>
      </c>
      <c r="D173">
        <v>0.61589029202030598</v>
      </c>
      <c r="E173">
        <v>0.61589029202030598</v>
      </c>
    </row>
    <row r="174" spans="1:5" x14ac:dyDescent="0.4">
      <c r="A174">
        <v>146</v>
      </c>
      <c r="B174">
        <v>54023.732509489048</v>
      </c>
      <c r="C174">
        <v>35156.267490510952</v>
      </c>
      <c r="D174">
        <v>1.7148929005800206</v>
      </c>
      <c r="E174">
        <v>1.7148929005800206</v>
      </c>
    </row>
    <row r="175" spans="1:5" x14ac:dyDescent="0.4">
      <c r="A175">
        <v>147</v>
      </c>
      <c r="B175">
        <v>133498.29053641341</v>
      </c>
      <c r="C175">
        <v>-37228.290536413406</v>
      </c>
      <c r="D175">
        <v>-1.8159644267940984</v>
      </c>
      <c r="E175">
        <v>1.8159644267940984</v>
      </c>
    </row>
    <row r="176" spans="1:5" x14ac:dyDescent="0.4">
      <c r="A176">
        <v>148</v>
      </c>
      <c r="B176">
        <v>38001.428126748418</v>
      </c>
      <c r="C176">
        <v>16428.571873251582</v>
      </c>
      <c r="D176">
        <v>0.80137179749562437</v>
      </c>
      <c r="E176">
        <v>0.80137179749562437</v>
      </c>
    </row>
    <row r="177" spans="1:5" x14ac:dyDescent="0.4">
      <c r="A177">
        <v>149</v>
      </c>
      <c r="B177">
        <v>54023.732509489048</v>
      </c>
      <c r="C177">
        <v>5426.2674905109525</v>
      </c>
      <c r="D177">
        <v>0.26468872438284413</v>
      </c>
      <c r="E177">
        <v>0.26468872438284413</v>
      </c>
    </row>
    <row r="178" spans="1:5" ht="19.5" thickBot="1" x14ac:dyDescent="0.45">
      <c r="A178" s="5">
        <v>150</v>
      </c>
      <c r="B178" s="5">
        <v>54861.183878735566</v>
      </c>
      <c r="C178" s="5">
        <v>-4491.1838787355664</v>
      </c>
      <c r="D178" s="5">
        <v>-0.21907613915276664</v>
      </c>
      <c r="E178">
        <v>0.21907613915276664</v>
      </c>
    </row>
  </sheetData>
  <autoFilter ref="A28:E178" xr:uid="{B9868EA4-F6C2-4CFA-BA4E-F3F248A3EBCD}"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回帰分析</vt:lpstr>
      <vt:lpstr>冗長性排除</vt:lpstr>
      <vt:lpstr>定量化後</vt:lpstr>
      <vt:lpstr>スピル利用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Onion</dc:creator>
  <cp:lastModifiedBy>弘子 日花</cp:lastModifiedBy>
  <dcterms:created xsi:type="dcterms:W3CDTF">2016-02-03T02:12:42Z</dcterms:created>
  <dcterms:modified xsi:type="dcterms:W3CDTF">2026-01-13T21:48:36Z</dcterms:modified>
</cp:coreProperties>
</file>