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E9D5ABC-5952-4273-AB64-2C4ADE35370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元データ" sheetId="1" r:id="rId1"/>
    <sheet name="操作-ソルバー開始前" sheetId="7" r:id="rId2"/>
    <sheet name="操作完成" sheetId="5" r:id="rId3"/>
    <sheet name="主成分同士の相関係数" sheetId="6" r:id="rId4"/>
  </sheets>
  <definedNames>
    <definedName name="solver_adj" localSheetId="2" hidden="1">操作完成!$B$24:$F$24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lhs1" localSheetId="1" hidden="1">'操作-ソルバー開始前'!$G$24</definedName>
    <definedName name="solver_lhs1" localSheetId="2" hidden="1">操作完成!$G$24</definedName>
    <definedName name="solver_lhs2" localSheetId="1" hidden="1">'操作-ソルバー開始前'!$H$24</definedName>
    <definedName name="solver_lhs2" localSheetId="2" hidden="1">操作完成!$H$24</definedName>
    <definedName name="solver_lhs3" localSheetId="1" hidden="1">'操作-ソルバー開始前'!$I$24</definedName>
    <definedName name="solver_lhs3" localSheetId="2" hidden="1">操作完成!$I$24</definedName>
    <definedName name="solver_lhs4" localSheetId="1" hidden="1">'操作-ソルバー開始前'!$J$24</definedName>
    <definedName name="solver_lhs4" localSheetId="2" hidden="1">操作完成!$J$24</definedName>
    <definedName name="solver_lhs5" localSheetId="1" hidden="1">'操作-ソルバー開始前'!$K$24</definedName>
    <definedName name="solver_lhs5" localSheetId="2" hidden="1">操作完成!$K$24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2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5</definedName>
    <definedName name="solver_nwt" localSheetId="1" hidden="1">1</definedName>
    <definedName name="solver_nwt" localSheetId="2" hidden="1">1</definedName>
    <definedName name="solver_opt" localSheetId="2" hidden="1">操作完成!$K$14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el1" localSheetId="1" hidden="1">2</definedName>
    <definedName name="solver_rel1" localSheetId="2" hidden="1">2</definedName>
    <definedName name="solver_rel2" localSheetId="1" hidden="1">2</definedName>
    <definedName name="solver_rel2" localSheetId="2" hidden="1">2</definedName>
    <definedName name="solver_rel3" localSheetId="1" hidden="1">2</definedName>
    <definedName name="solver_rel3" localSheetId="2" hidden="1">2</definedName>
    <definedName name="solver_rel4" localSheetId="1" hidden="1">2</definedName>
    <definedName name="solver_rel4" localSheetId="2" hidden="1">2</definedName>
    <definedName name="solver_rel5" localSheetId="1" hidden="1">2</definedName>
    <definedName name="solver_rel5" localSheetId="2" hidden="1">2</definedName>
    <definedName name="solver_rhs1" localSheetId="1" hidden="1">1</definedName>
    <definedName name="solver_rhs1" localSheetId="2" hidden="1">1</definedName>
    <definedName name="solver_rhs2" localSheetId="1" hidden="1">0</definedName>
    <definedName name="solver_rhs2" localSheetId="2" hidden="1">0</definedName>
    <definedName name="solver_rhs3" localSheetId="1" hidden="1">0</definedName>
    <definedName name="solver_rhs3" localSheetId="2" hidden="1">0</definedName>
    <definedName name="solver_rhs4" localSheetId="1" hidden="1">0</definedName>
    <definedName name="solver_rhs4" localSheetId="2" hidden="1">0</definedName>
    <definedName name="solver_rhs5" localSheetId="1" hidden="1">0</definedName>
    <definedName name="solver_rhs5" localSheetId="2" hidden="1">0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7" l="1"/>
  <c r="J24" i="7"/>
  <c r="I24" i="7"/>
  <c r="H24" i="7"/>
  <c r="G24" i="7"/>
  <c r="J23" i="7"/>
  <c r="I23" i="7"/>
  <c r="H23" i="7"/>
  <c r="G23" i="7"/>
  <c r="I22" i="7"/>
  <c r="H22" i="7"/>
  <c r="G22" i="7"/>
  <c r="H21" i="7"/>
  <c r="G21" i="7"/>
  <c r="G20" i="7"/>
  <c r="F14" i="7"/>
  <c r="K12" i="7"/>
  <c r="J12" i="7"/>
  <c r="I12" i="7"/>
  <c r="H12" i="7"/>
  <c r="G12" i="7"/>
  <c r="H11" i="7"/>
  <c r="K11" i="7"/>
  <c r="K10" i="7"/>
  <c r="K9" i="7"/>
  <c r="J9" i="7"/>
  <c r="I9" i="7"/>
  <c r="H9" i="7"/>
  <c r="G9" i="7"/>
  <c r="K8" i="7"/>
  <c r="K7" i="7"/>
  <c r="J7" i="7"/>
  <c r="J6" i="7"/>
  <c r="K6" i="7"/>
  <c r="K5" i="7"/>
  <c r="K4" i="7"/>
  <c r="J4" i="7"/>
  <c r="I4" i="7"/>
  <c r="H4" i="7"/>
  <c r="G4" i="7"/>
  <c r="F13" i="7"/>
  <c r="E13" i="7"/>
  <c r="D14" i="7"/>
  <c r="C14" i="7"/>
  <c r="B14" i="7"/>
  <c r="H21" i="5"/>
  <c r="H22" i="5"/>
  <c r="I22" i="5"/>
  <c r="H23" i="5"/>
  <c r="I23" i="5"/>
  <c r="J23" i="5"/>
  <c r="H24" i="5"/>
  <c r="I24" i="5"/>
  <c r="J24" i="5"/>
  <c r="K24" i="5"/>
  <c r="G21" i="5"/>
  <c r="G22" i="5"/>
  <c r="G23" i="5"/>
  <c r="G24" i="5"/>
  <c r="G20" i="5"/>
  <c r="G4" i="5"/>
  <c r="H4" i="5"/>
  <c r="I4" i="5"/>
  <c r="J4" i="5"/>
  <c r="K4" i="5"/>
  <c r="G5" i="5"/>
  <c r="H5" i="5"/>
  <c r="I5" i="5"/>
  <c r="J5" i="5"/>
  <c r="K5" i="5"/>
  <c r="G6" i="5"/>
  <c r="H6" i="5"/>
  <c r="I6" i="5"/>
  <c r="J6" i="5"/>
  <c r="K6" i="5"/>
  <c r="G7" i="5"/>
  <c r="H7" i="5"/>
  <c r="I7" i="5"/>
  <c r="J7" i="5"/>
  <c r="K7" i="5"/>
  <c r="G8" i="5"/>
  <c r="H8" i="5"/>
  <c r="I8" i="5"/>
  <c r="J8" i="5"/>
  <c r="K8" i="5"/>
  <c r="G9" i="5"/>
  <c r="H9" i="5"/>
  <c r="I9" i="5"/>
  <c r="J9" i="5"/>
  <c r="K9" i="5"/>
  <c r="G10" i="5"/>
  <c r="H10" i="5"/>
  <c r="I10" i="5"/>
  <c r="J10" i="5"/>
  <c r="K10" i="5"/>
  <c r="G11" i="5"/>
  <c r="H11" i="5"/>
  <c r="I11" i="5"/>
  <c r="J11" i="5"/>
  <c r="K11" i="5"/>
  <c r="G12" i="5"/>
  <c r="H12" i="5"/>
  <c r="I12" i="5"/>
  <c r="J12" i="5"/>
  <c r="K12" i="5"/>
  <c r="K3" i="5"/>
  <c r="J3" i="5"/>
  <c r="I3" i="5"/>
  <c r="H3" i="5"/>
  <c r="G3" i="5"/>
  <c r="C14" i="1"/>
  <c r="D14" i="1"/>
  <c r="E14" i="1"/>
  <c r="F14" i="1"/>
  <c r="B14" i="1"/>
  <c r="E14" i="7" l="1"/>
  <c r="G11" i="7"/>
  <c r="C13" i="7"/>
  <c r="H6" i="7"/>
  <c r="D13" i="7"/>
  <c r="G8" i="7"/>
  <c r="I11" i="7"/>
  <c r="G3" i="7"/>
  <c r="I3" i="7"/>
  <c r="J3" i="7"/>
  <c r="H8" i="7"/>
  <c r="J11" i="7"/>
  <c r="I6" i="7"/>
  <c r="K3" i="7"/>
  <c r="I8" i="7"/>
  <c r="H3" i="7"/>
  <c r="H5" i="7"/>
  <c r="J8" i="7"/>
  <c r="B13" i="7"/>
  <c r="G10" i="7"/>
  <c r="G6" i="7"/>
  <c r="G5" i="7"/>
  <c r="J5" i="7"/>
  <c r="H10" i="7"/>
  <c r="I5" i="7"/>
  <c r="G7" i="7"/>
  <c r="I10" i="7"/>
  <c r="H7" i="7"/>
  <c r="J10" i="7"/>
  <c r="I7" i="7"/>
  <c r="G14" i="5"/>
  <c r="G15" i="5" s="1"/>
  <c r="I14" i="5"/>
  <c r="I15" i="5" s="1"/>
  <c r="H13" i="5"/>
  <c r="H14" i="7" l="1"/>
  <c r="H15" i="7" s="1"/>
  <c r="H13" i="7"/>
  <c r="J13" i="7"/>
  <c r="J14" i="7"/>
  <c r="J15" i="7" s="1"/>
  <c r="K13" i="7"/>
  <c r="K14" i="7"/>
  <c r="K15" i="7" s="1"/>
  <c r="G13" i="7"/>
  <c r="G14" i="7"/>
  <c r="G15" i="7" s="1"/>
  <c r="I13" i="7"/>
  <c r="I14" i="7"/>
  <c r="I15" i="7" s="1"/>
  <c r="G16" i="5"/>
  <c r="H14" i="5"/>
  <c r="H15" i="5" s="1"/>
  <c r="H16" i="5" s="1"/>
  <c r="I13" i="5"/>
  <c r="J14" i="5"/>
  <c r="J15" i="5" s="1"/>
  <c r="K14" i="5"/>
  <c r="K15" i="5" s="1"/>
  <c r="K13" i="5"/>
  <c r="J13" i="5"/>
  <c r="G13" i="5"/>
  <c r="G4" i="1"/>
  <c r="G5" i="1"/>
  <c r="G6" i="1"/>
  <c r="G7" i="1"/>
  <c r="G8" i="1"/>
  <c r="G9" i="1"/>
  <c r="G10" i="1"/>
  <c r="G11" i="1"/>
  <c r="G12" i="1"/>
  <c r="G3" i="1"/>
  <c r="C13" i="1"/>
  <c r="D13" i="1"/>
  <c r="E13" i="1"/>
  <c r="F13" i="1"/>
  <c r="B13" i="1"/>
  <c r="J16" i="7" l="1"/>
  <c r="I16" i="7"/>
  <c r="H16" i="7"/>
  <c r="G16" i="7"/>
  <c r="K16" i="7"/>
  <c r="I16" i="5"/>
  <c r="J16" i="5"/>
  <c r="K16" i="5"/>
  <c r="D5" i="5"/>
  <c r="D9" i="5"/>
  <c r="D4" i="5"/>
  <c r="D8" i="5"/>
  <c r="D3" i="5"/>
  <c r="D6" i="5"/>
  <c r="D10" i="5"/>
  <c r="D7" i="5"/>
  <c r="D11" i="5"/>
  <c r="D12" i="5"/>
  <c r="B7" i="5"/>
  <c r="B11" i="5"/>
  <c r="B6" i="5"/>
  <c r="B4" i="5"/>
  <c r="B8" i="5"/>
  <c r="B12" i="5"/>
  <c r="B10" i="5"/>
  <c r="B5" i="5"/>
  <c r="B9" i="5"/>
  <c r="B3" i="5"/>
  <c r="C6" i="5"/>
  <c r="C10" i="5"/>
  <c r="C7" i="5"/>
  <c r="C11" i="5"/>
  <c r="C8" i="5"/>
  <c r="C3" i="5"/>
  <c r="C5" i="5"/>
  <c r="C4" i="5"/>
  <c r="C12" i="5"/>
  <c r="C9" i="5"/>
  <c r="F7" i="5"/>
  <c r="F11" i="5"/>
  <c r="F10" i="5"/>
  <c r="F4" i="5"/>
  <c r="F8" i="5"/>
  <c r="F12" i="5"/>
  <c r="F3" i="5"/>
  <c r="F9" i="5"/>
  <c r="F5" i="5"/>
  <c r="F6" i="5"/>
  <c r="E4" i="5"/>
  <c r="E8" i="5"/>
  <c r="E12" i="5"/>
  <c r="E3" i="5"/>
  <c r="E5" i="5"/>
  <c r="E9" i="5"/>
  <c r="E6" i="5"/>
  <c r="E10" i="5"/>
  <c r="E7" i="5"/>
  <c r="E11" i="5"/>
  <c r="E14" i="5" l="1"/>
  <c r="D14" i="5"/>
  <c r="D13" i="5"/>
  <c r="C14" i="5"/>
  <c r="C13" i="5"/>
  <c r="E13" i="5"/>
  <c r="B13" i="5"/>
  <c r="B14" i="5"/>
  <c r="F14" i="5"/>
  <c r="F13" i="5"/>
</calcChain>
</file>

<file path=xl/sharedStrings.xml><?xml version="1.0" encoding="utf-8"?>
<sst xmlns="http://schemas.openxmlformats.org/spreadsheetml/2006/main" count="120" uniqueCount="45">
  <si>
    <t>L店</t>
  </si>
  <si>
    <t>K店</t>
  </si>
  <si>
    <t>H店</t>
  </si>
  <si>
    <t>G店</t>
  </si>
  <si>
    <t>F店</t>
  </si>
  <si>
    <t>E店</t>
  </si>
  <si>
    <t>D店</t>
  </si>
  <si>
    <t>C店</t>
  </si>
  <si>
    <t>B店</t>
  </si>
  <si>
    <t>A店</t>
  </si>
  <si>
    <t>清潔</t>
    <rPh sb="0" eb="2">
      <t>セイケツ</t>
    </rPh>
    <phoneticPr fontId="1"/>
  </si>
  <si>
    <t>鮮度</t>
    <rPh sb="0" eb="2">
      <t>センド</t>
    </rPh>
    <phoneticPr fontId="1"/>
  </si>
  <si>
    <t>レジ待ち</t>
    <rPh sb="2" eb="3">
      <t>マ</t>
    </rPh>
    <phoneticPr fontId="1"/>
  </si>
  <si>
    <t>品揃え</t>
    <rPh sb="0" eb="2">
      <t>シナゾロ</t>
    </rPh>
    <phoneticPr fontId="1"/>
  </si>
  <si>
    <t>接客</t>
    <rPh sb="0" eb="2">
      <t>セッキャク</t>
    </rPh>
    <phoneticPr fontId="1"/>
  </si>
  <si>
    <t>店舗名</t>
    <rPh sb="0" eb="2">
      <t>テンポ</t>
    </rPh>
    <rPh sb="2" eb="3">
      <t>メイ</t>
    </rPh>
    <phoneticPr fontId="2"/>
  </si>
  <si>
    <t>10点満点評価</t>
    <rPh sb="2" eb="3">
      <t>テン</t>
    </rPh>
    <rPh sb="3" eb="5">
      <t>マンテン</t>
    </rPh>
    <rPh sb="5" eb="7">
      <t>ヒョウカ</t>
    </rPh>
    <phoneticPr fontId="2"/>
  </si>
  <si>
    <t>▽アンケート集計結果</t>
    <rPh sb="6" eb="8">
      <t>シュウケイ</t>
    </rPh>
    <rPh sb="8" eb="10">
      <t>ケッカ</t>
    </rPh>
    <phoneticPr fontId="2"/>
  </si>
  <si>
    <t>平均</t>
    <rPh sb="0" eb="2">
      <t>ヘイキン</t>
    </rPh>
    <phoneticPr fontId="2"/>
  </si>
  <si>
    <t>標準偏差</t>
    <rPh sb="0" eb="2">
      <t>ヒョウジュン</t>
    </rPh>
    <rPh sb="2" eb="4">
      <t>ヘンサ</t>
    </rPh>
    <phoneticPr fontId="2"/>
  </si>
  <si>
    <t>▽偏差値（評価の標準化）</t>
    <rPh sb="1" eb="4">
      <t>ヘンサチ</t>
    </rPh>
    <rPh sb="5" eb="7">
      <t>ヒョウカ</t>
    </rPh>
    <rPh sb="8" eb="11">
      <t>ヒョウジュンカ</t>
    </rPh>
    <phoneticPr fontId="2"/>
  </si>
  <si>
    <t>分散</t>
    <rPh sb="0" eb="2">
      <t>ブンサン</t>
    </rPh>
    <phoneticPr fontId="2"/>
  </si>
  <si>
    <t>重み係数1</t>
    <rPh sb="0" eb="1">
      <t>オモ</t>
    </rPh>
    <rPh sb="2" eb="4">
      <t>ケイスウ</t>
    </rPh>
    <phoneticPr fontId="2"/>
  </si>
  <si>
    <t>重み係数2</t>
    <rPh sb="0" eb="1">
      <t>オモ</t>
    </rPh>
    <rPh sb="2" eb="4">
      <t>ケイスウ</t>
    </rPh>
    <phoneticPr fontId="2"/>
  </si>
  <si>
    <t>重み係数3</t>
    <rPh sb="0" eb="1">
      <t>オモ</t>
    </rPh>
    <rPh sb="2" eb="4">
      <t>ケイスウ</t>
    </rPh>
    <phoneticPr fontId="2"/>
  </si>
  <si>
    <t>重み係数4</t>
    <rPh sb="0" eb="1">
      <t>オモ</t>
    </rPh>
    <rPh sb="2" eb="4">
      <t>ケイスウ</t>
    </rPh>
    <phoneticPr fontId="2"/>
  </si>
  <si>
    <t>重み係数5</t>
    <rPh sb="0" eb="1">
      <t>オモ</t>
    </rPh>
    <rPh sb="2" eb="4">
      <t>ケイスウ</t>
    </rPh>
    <phoneticPr fontId="2"/>
  </si>
  <si>
    <t>▽ソルバーで最適化</t>
    <rPh sb="6" eb="9">
      <t>サイテキカ</t>
    </rPh>
    <phoneticPr fontId="2"/>
  </si>
  <si>
    <t>第1主成分</t>
    <rPh sb="0" eb="1">
      <t>ダイ</t>
    </rPh>
    <rPh sb="2" eb="5">
      <t>シュセイブン</t>
    </rPh>
    <phoneticPr fontId="2"/>
  </si>
  <si>
    <t>第2主成分</t>
    <rPh sb="0" eb="1">
      <t>ダイ</t>
    </rPh>
    <rPh sb="2" eb="5">
      <t>シュセイブン</t>
    </rPh>
    <phoneticPr fontId="2"/>
  </si>
  <si>
    <t>第3主成分</t>
    <rPh sb="0" eb="1">
      <t>ダイ</t>
    </rPh>
    <rPh sb="2" eb="5">
      <t>シュセイブン</t>
    </rPh>
    <phoneticPr fontId="2"/>
  </si>
  <si>
    <t>第4主成分</t>
    <rPh sb="0" eb="1">
      <t>ダイ</t>
    </rPh>
    <rPh sb="2" eb="5">
      <t>シュセイブン</t>
    </rPh>
    <phoneticPr fontId="2"/>
  </si>
  <si>
    <t>第5主成分</t>
    <rPh sb="0" eb="1">
      <t>ダイ</t>
    </rPh>
    <rPh sb="2" eb="5">
      <t>シュセイブン</t>
    </rPh>
    <phoneticPr fontId="2"/>
  </si>
  <si>
    <t>◎2乗和=1</t>
    <rPh sb="2" eb="3">
      <t>ジョウ</t>
    </rPh>
    <rPh sb="3" eb="4">
      <t>ワ</t>
    </rPh>
    <phoneticPr fontId="2"/>
  </si>
  <si>
    <t>寄与率</t>
    <rPh sb="0" eb="3">
      <t>キヨリツ</t>
    </rPh>
    <phoneticPr fontId="2"/>
  </si>
  <si>
    <t>累計寄与率</t>
    <rPh sb="0" eb="2">
      <t>ルイケイ</t>
    </rPh>
    <rPh sb="2" eb="5">
      <t>キヨリツ</t>
    </rPh>
    <phoneticPr fontId="2"/>
  </si>
  <si>
    <t>▽主成分得点</t>
    <rPh sb="1" eb="4">
      <t>シュセイブン</t>
    </rPh>
    <rPh sb="4" eb="6">
      <t>トクテン</t>
    </rPh>
    <phoneticPr fontId="2"/>
  </si>
  <si>
    <t>▽制約条件</t>
    <rPh sb="1" eb="3">
      <t>セイヤク</t>
    </rPh>
    <rPh sb="3" eb="5">
      <t>ジョウケン</t>
    </rPh>
    <phoneticPr fontId="2"/>
  </si>
  <si>
    <t>合計得点</t>
    <rPh sb="0" eb="2">
      <t>ゴウケイ</t>
    </rPh>
    <rPh sb="2" eb="4">
      <t>トクテン</t>
    </rPh>
    <phoneticPr fontId="1"/>
  </si>
  <si>
    <t>◎互いに直交：内積=0</t>
    <rPh sb="1" eb="2">
      <t>タガ</t>
    </rPh>
    <rPh sb="4" eb="6">
      <t>チョッコウ</t>
    </rPh>
    <rPh sb="7" eb="9">
      <t>ナイセキ</t>
    </rPh>
    <phoneticPr fontId="2"/>
  </si>
  <si>
    <t>第1主成分</t>
  </si>
  <si>
    <t>第2主成分</t>
  </si>
  <si>
    <t>第3主成分</t>
  </si>
  <si>
    <t>第4主成分</t>
  </si>
  <si>
    <t>第5主成分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</si>
</sst>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2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2" fontId="0" fillId="5" borderId="2" xfId="0" applyNumberFormat="1" applyFill="1" applyBorder="1">
      <alignment vertical="center"/>
    </xf>
    <xf numFmtId="0" fontId="0" fillId="8" borderId="2" xfId="0" applyFill="1" applyBorder="1">
      <alignment vertical="center"/>
    </xf>
    <xf numFmtId="9" fontId="0" fillId="5" borderId="2" xfId="1" applyFont="1" applyFill="1" applyBorder="1">
      <alignment vertical="center"/>
    </xf>
    <xf numFmtId="9" fontId="0" fillId="5" borderId="2" xfId="0" applyNumberFormat="1" applyFill="1" applyBorder="1">
      <alignment vertical="center"/>
    </xf>
    <xf numFmtId="0" fontId="0" fillId="6" borderId="2" xfId="0" applyFill="1" applyBorder="1">
      <alignment vertical="center"/>
    </xf>
    <xf numFmtId="2" fontId="0" fillId="10" borderId="2" xfId="0" applyNumberFormat="1" applyFill="1" applyBorder="1">
      <alignment vertical="center"/>
    </xf>
    <xf numFmtId="0" fontId="0" fillId="10" borderId="2" xfId="0" applyFill="1" applyBorder="1">
      <alignment vertical="center"/>
    </xf>
    <xf numFmtId="0" fontId="0" fillId="9" borderId="2" xfId="0" applyFill="1" applyBorder="1" applyAlignment="1">
      <alignment horizontal="centerContinuous" vertical="center"/>
    </xf>
    <xf numFmtId="2" fontId="0" fillId="0" borderId="2" xfId="0" applyNumberFormat="1" applyBorder="1">
      <alignment vertical="center"/>
    </xf>
    <xf numFmtId="0" fontId="3" fillId="2" borderId="1" xfId="0" applyFont="1" applyFill="1" applyBorder="1">
      <alignment vertical="center"/>
    </xf>
    <xf numFmtId="0" fontId="3" fillId="4" borderId="2" xfId="0" applyFont="1" applyFill="1" applyBorder="1">
      <alignment vertical="center"/>
    </xf>
    <xf numFmtId="0" fontId="3" fillId="7" borderId="2" xfId="0" applyFont="1" applyFill="1" applyBorder="1">
      <alignment vertical="center"/>
    </xf>
    <xf numFmtId="0" fontId="3" fillId="9" borderId="2" xfId="0" applyFont="1" applyFill="1" applyBorder="1">
      <alignment vertical="center"/>
    </xf>
    <xf numFmtId="0" fontId="3" fillId="9" borderId="2" xfId="0" applyFont="1" applyFill="1" applyBorder="1" applyAlignment="1">
      <alignment horizontal="centerContinuous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合計</a:t>
            </a:r>
            <a:r>
              <a:rPr lang="ja-JP" altLang="en-US"/>
              <a:t>得点</a:t>
            </a:r>
            <a:r>
              <a:rPr lang="ja-JP"/>
              <a:t>による店舗ランキング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元データ!$G$2</c:f>
              <c:strCache>
                <c:ptCount val="1"/>
                <c:pt idx="0">
                  <c:v>合計得点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元データ!$A$3:$A$12</c:f>
              <c:strCache>
                <c:ptCount val="10"/>
                <c:pt idx="0">
                  <c:v>A店</c:v>
                </c:pt>
                <c:pt idx="1">
                  <c:v>C店</c:v>
                </c:pt>
                <c:pt idx="2">
                  <c:v>G店</c:v>
                </c:pt>
                <c:pt idx="3">
                  <c:v>H店</c:v>
                </c:pt>
                <c:pt idx="4">
                  <c:v>B店</c:v>
                </c:pt>
                <c:pt idx="5">
                  <c:v>K店</c:v>
                </c:pt>
                <c:pt idx="6">
                  <c:v>E店</c:v>
                </c:pt>
                <c:pt idx="7">
                  <c:v>L店</c:v>
                </c:pt>
                <c:pt idx="8">
                  <c:v>F店</c:v>
                </c:pt>
                <c:pt idx="9">
                  <c:v>D店</c:v>
                </c:pt>
              </c:strCache>
            </c:strRef>
          </c:cat>
          <c:val>
            <c:numRef>
              <c:f>元データ!$G$3:$G$12</c:f>
              <c:numCache>
                <c:formatCode>0.00</c:formatCode>
                <c:ptCount val="10"/>
                <c:pt idx="0">
                  <c:v>36.288135593220339</c:v>
                </c:pt>
                <c:pt idx="1">
                  <c:v>35.024999999999999</c:v>
                </c:pt>
                <c:pt idx="2">
                  <c:v>34.982758620689658</c:v>
                </c:pt>
                <c:pt idx="3">
                  <c:v>34.717391304347828</c:v>
                </c:pt>
                <c:pt idx="4">
                  <c:v>34.480000000000004</c:v>
                </c:pt>
                <c:pt idx="5">
                  <c:v>34.333333333333336</c:v>
                </c:pt>
                <c:pt idx="6">
                  <c:v>34.083333333333336</c:v>
                </c:pt>
                <c:pt idx="7">
                  <c:v>33.130434782608695</c:v>
                </c:pt>
                <c:pt idx="8">
                  <c:v>32.561403508771932</c:v>
                </c:pt>
                <c:pt idx="9">
                  <c:v>31.527777777777775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9-4820-831A-13AF2BA9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29656576"/>
        <c:axId val="167197440"/>
      </c:barChart>
      <c:catAx>
        <c:axId val="22965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7197440"/>
        <c:crosses val="autoZero"/>
        <c:auto val="1"/>
        <c:lblAlgn val="ctr"/>
        <c:lblOffset val="100"/>
        <c:noMultiLvlLbl val="0"/>
      </c:catAx>
      <c:valAx>
        <c:axId val="1671974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656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第</a:t>
            </a:r>
            <a:r>
              <a:rPr lang="en-US" altLang="ja-JP"/>
              <a:t>1</a:t>
            </a:r>
            <a:r>
              <a:rPr lang="ja-JP" altLang="en-US"/>
              <a:t>主成分</a:t>
            </a:r>
            <a:r>
              <a:rPr lang="ja-JP"/>
              <a:t>の係数グラフ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操作完成!$B$26</c:f>
              <c:strCache>
                <c:ptCount val="1"/>
                <c:pt idx="0">
                  <c:v>重み係数1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操作完成!$A$27:$A$31</c:f>
              <c:strCache>
                <c:ptCount val="5"/>
                <c:pt idx="0">
                  <c:v>品揃え</c:v>
                </c:pt>
                <c:pt idx="1">
                  <c:v>レジ待ち</c:v>
                </c:pt>
                <c:pt idx="2">
                  <c:v>鮮度</c:v>
                </c:pt>
                <c:pt idx="3">
                  <c:v>清潔</c:v>
                </c:pt>
                <c:pt idx="4">
                  <c:v>接客</c:v>
                </c:pt>
              </c:strCache>
            </c:strRef>
          </c:cat>
          <c:val>
            <c:numRef>
              <c:f>操作完成!$B$27:$B$31</c:f>
              <c:numCache>
                <c:formatCode>General</c:formatCode>
                <c:ptCount val="5"/>
                <c:pt idx="0">
                  <c:v>0.20091557266591581</c:v>
                </c:pt>
                <c:pt idx="1">
                  <c:v>0.37468026649265862</c:v>
                </c:pt>
                <c:pt idx="2">
                  <c:v>0.49325653601192565</c:v>
                </c:pt>
                <c:pt idx="3">
                  <c:v>0.53098819555831911</c:v>
                </c:pt>
                <c:pt idx="4">
                  <c:v>0.54221583011750674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C3-4342-9BA0-FCB7DF06C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93586687"/>
        <c:axId val="893591967"/>
      </c:barChart>
      <c:catAx>
        <c:axId val="8935866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3591967"/>
        <c:crosses val="autoZero"/>
        <c:auto val="1"/>
        <c:lblAlgn val="ctr"/>
        <c:lblOffset val="100"/>
        <c:noMultiLvlLbl val="0"/>
      </c:catAx>
      <c:valAx>
        <c:axId val="893591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3586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第</a:t>
            </a:r>
            <a:r>
              <a:rPr lang="en-US" altLang="ja-JP"/>
              <a:t>2</a:t>
            </a:r>
            <a:r>
              <a:rPr lang="ja-JP" altLang="en-US"/>
              <a:t>主成分</a:t>
            </a:r>
            <a:r>
              <a:rPr lang="ja-JP"/>
              <a:t>の係数グラフ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操作完成!$C$26</c:f>
              <c:strCache>
                <c:ptCount val="1"/>
                <c:pt idx="0">
                  <c:v>重み係数2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操作完成!$A$27:$A$31</c:f>
              <c:strCache>
                <c:ptCount val="5"/>
                <c:pt idx="0">
                  <c:v>品揃え</c:v>
                </c:pt>
                <c:pt idx="1">
                  <c:v>レジ待ち</c:v>
                </c:pt>
                <c:pt idx="2">
                  <c:v>鮮度</c:v>
                </c:pt>
                <c:pt idx="3">
                  <c:v>清潔</c:v>
                </c:pt>
                <c:pt idx="4">
                  <c:v>接客</c:v>
                </c:pt>
              </c:strCache>
            </c:strRef>
          </c:cat>
          <c:val>
            <c:numRef>
              <c:f>操作完成!$C$27:$C$31</c:f>
              <c:numCache>
                <c:formatCode>General</c:formatCode>
                <c:ptCount val="5"/>
                <c:pt idx="0">
                  <c:v>0.74144141680620457</c:v>
                </c:pt>
                <c:pt idx="1">
                  <c:v>0.51858901779305133</c:v>
                </c:pt>
                <c:pt idx="2">
                  <c:v>-0.35574529579157588</c:v>
                </c:pt>
                <c:pt idx="3">
                  <c:v>-0.20952650337175777</c:v>
                </c:pt>
                <c:pt idx="4">
                  <c:v>-0.10428025677580451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86-425E-8CC7-EB217003D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93586687"/>
        <c:axId val="893591967"/>
      </c:barChart>
      <c:catAx>
        <c:axId val="8935866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3591967"/>
        <c:crosses val="autoZero"/>
        <c:auto val="1"/>
        <c:lblAlgn val="ctr"/>
        <c:lblOffset val="100"/>
        <c:noMultiLvlLbl val="0"/>
      </c:catAx>
      <c:valAx>
        <c:axId val="893591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3586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b="1"/>
              <a:t>第</a:t>
            </a:r>
            <a:r>
              <a:rPr lang="en-US" b="1"/>
              <a:t>1</a:t>
            </a:r>
            <a:r>
              <a:rPr lang="ja-JP" b="1"/>
              <a:t>、第</a:t>
            </a:r>
            <a:r>
              <a:rPr lang="en-US" b="1"/>
              <a:t>2</a:t>
            </a:r>
            <a:r>
              <a:rPr lang="ja-JP" b="1"/>
              <a:t>主成分得点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操作完成!$H$2</c:f>
              <c:strCache>
                <c:ptCount val="1"/>
                <c:pt idx="0">
                  <c:v>第2主成分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0B153D0-0512-4CE3-BBB2-C3FF4F675E0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864-4147-9CB3-95A519B6F8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B1F6607-FD01-4C62-97B7-972CE3B25A9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864-4147-9CB3-95A519B6F8ED}"/>
                </c:ext>
              </c:extLst>
            </c:dLbl>
            <c:dLbl>
              <c:idx val="2"/>
              <c:layout>
                <c:manualLayout>
                  <c:x val="1.0416666666666539E-2"/>
                  <c:y val="3.9059026940942862E-2"/>
                </c:manualLayout>
              </c:layout>
              <c:tx>
                <c:rich>
                  <a:bodyPr/>
                  <a:lstStyle/>
                  <a:p>
                    <a:fld id="{6A8B94B7-07DE-4DB6-BE9A-7F68CD65587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864-4147-9CB3-95A519B6F8ED}"/>
                </c:ext>
              </c:extLst>
            </c:dLbl>
            <c:dLbl>
              <c:idx val="3"/>
              <c:layout>
                <c:manualLayout>
                  <c:x val="-0.13194444444444445"/>
                  <c:y val="-4.2609847571937705E-2"/>
                </c:manualLayout>
              </c:layout>
              <c:tx>
                <c:rich>
                  <a:bodyPr/>
                  <a:lstStyle/>
                  <a:p>
                    <a:fld id="{2BDCC305-F90A-4302-BA8B-8D7A1810F5A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864-4147-9CB3-95A519B6F8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4F86B4-E5E9-4F09-85E3-15B2EDAF437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864-4147-9CB3-95A519B6F8ED}"/>
                </c:ext>
              </c:extLst>
            </c:dLbl>
            <c:dLbl>
              <c:idx val="5"/>
              <c:layout>
                <c:manualLayout>
                  <c:x val="0"/>
                  <c:y val="6.7465591988901313E-2"/>
                </c:manualLayout>
              </c:layout>
              <c:tx>
                <c:rich>
                  <a:bodyPr/>
                  <a:lstStyle/>
                  <a:p>
                    <a:fld id="{1DE9847D-F8A6-42F8-AE58-17BA4F0BA0A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864-4147-9CB3-95A519B6F8ED}"/>
                </c:ext>
              </c:extLst>
            </c:dLbl>
            <c:dLbl>
              <c:idx val="6"/>
              <c:layout>
                <c:manualLayout>
                  <c:x val="-0.15625"/>
                  <c:y val="7.1016412619896111E-3"/>
                </c:manualLayout>
              </c:layout>
              <c:tx>
                <c:rich>
                  <a:bodyPr/>
                  <a:lstStyle/>
                  <a:p>
                    <a:fld id="{5280355C-0D00-4535-8982-073638513FE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864-4147-9CB3-95A519B6F8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2F5F82B-9F5E-4A40-8A07-1AEB07E2B5A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864-4147-9CB3-95A519B6F8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F941F57-9549-47AC-99D2-DCB74E19445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864-4147-9CB3-95A519B6F8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10FC973-B84C-4C4C-9AFD-3AF55F16833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864-4147-9CB3-95A519B6F8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操作完成!$G$3:$G$12</c:f>
              <c:numCache>
                <c:formatCode>0.00</c:formatCode>
                <c:ptCount val="10"/>
                <c:pt idx="0">
                  <c:v>1.4670538687297225</c:v>
                </c:pt>
                <c:pt idx="1">
                  <c:v>1.1611439714004448</c:v>
                </c:pt>
                <c:pt idx="2">
                  <c:v>1.5162478799676804</c:v>
                </c:pt>
                <c:pt idx="3">
                  <c:v>-0.4681359308626204</c:v>
                </c:pt>
                <c:pt idx="4">
                  <c:v>0.85226642853768597</c:v>
                </c:pt>
                <c:pt idx="5">
                  <c:v>1.1323007903448841</c:v>
                </c:pt>
                <c:pt idx="6">
                  <c:v>-0.46060534603150877</c:v>
                </c:pt>
                <c:pt idx="7">
                  <c:v>-1.76439970400574</c:v>
                </c:pt>
                <c:pt idx="8">
                  <c:v>5.4112530967556971E-2</c:v>
                </c:pt>
                <c:pt idx="9">
                  <c:v>-3.4899844890480978</c:v>
                </c:pt>
              </c:numCache>
            </c:numRef>
          </c:xVal>
          <c:yVal>
            <c:numRef>
              <c:f>操作完成!$H$3:$H$12</c:f>
              <c:numCache>
                <c:formatCode>0.00</c:formatCode>
                <c:ptCount val="10"/>
                <c:pt idx="0">
                  <c:v>1.5126047248350425</c:v>
                </c:pt>
                <c:pt idx="1">
                  <c:v>0.29265823822089138</c:v>
                </c:pt>
                <c:pt idx="2">
                  <c:v>-0.35671335922170455</c:v>
                </c:pt>
                <c:pt idx="3">
                  <c:v>1.1531777403407217</c:v>
                </c:pt>
                <c:pt idx="4">
                  <c:v>-0.51102614927549361</c:v>
                </c:pt>
                <c:pt idx="5">
                  <c:v>-0.66093188497922783</c:v>
                </c:pt>
                <c:pt idx="6">
                  <c:v>0.39346170326550978</c:v>
                </c:pt>
                <c:pt idx="7">
                  <c:v>0.88877744237744571</c:v>
                </c:pt>
                <c:pt idx="8">
                  <c:v>-2.2600240813138783</c:v>
                </c:pt>
                <c:pt idx="9">
                  <c:v>-0.45198437424930787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操作完成!$A$3:$A$12</c15:f>
                <c15:dlblRangeCache>
                  <c:ptCount val="10"/>
                  <c:pt idx="0">
                    <c:v>A店</c:v>
                  </c:pt>
                  <c:pt idx="1">
                    <c:v>C店</c:v>
                  </c:pt>
                  <c:pt idx="2">
                    <c:v>G店</c:v>
                  </c:pt>
                  <c:pt idx="3">
                    <c:v>H店</c:v>
                  </c:pt>
                  <c:pt idx="4">
                    <c:v>B店</c:v>
                  </c:pt>
                  <c:pt idx="5">
                    <c:v>K店</c:v>
                  </c:pt>
                  <c:pt idx="6">
                    <c:v>E店</c:v>
                  </c:pt>
                  <c:pt idx="7">
                    <c:v>L店</c:v>
                  </c:pt>
                  <c:pt idx="8">
                    <c:v>F店</c:v>
                  </c:pt>
                  <c:pt idx="9">
                    <c:v>D店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864-4147-9CB3-95A519B6F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141583"/>
        <c:axId val="580145423"/>
      </c:scatterChart>
      <c:valAx>
        <c:axId val="580141583"/>
        <c:scaling>
          <c:orientation val="minMax"/>
          <c:max val="2"/>
          <c:min val="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b="1"/>
                  <a:t>第</a:t>
                </a:r>
                <a:r>
                  <a:rPr lang="en-US" b="1"/>
                  <a:t>1</a:t>
                </a:r>
                <a:r>
                  <a:rPr lang="ja-JP" b="1"/>
                  <a:t>主成分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0145423"/>
        <c:crosses val="autoZero"/>
        <c:crossBetween val="midCat"/>
        <c:majorUnit val="0.5"/>
      </c:valAx>
      <c:valAx>
        <c:axId val="580145423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b="1"/>
                  <a:t>第</a:t>
                </a:r>
                <a:r>
                  <a:rPr lang="en-US" b="1"/>
                  <a:t>2</a:t>
                </a:r>
                <a:r>
                  <a:rPr lang="ja-JP" b="1"/>
                  <a:t>主成分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014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0</xdr:row>
      <xdr:rowOff>233362</xdr:rowOff>
    </xdr:from>
    <xdr:to>
      <xdr:col>13</xdr:col>
      <xdr:colOff>180975</xdr:colOff>
      <xdr:row>12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25</xdr:row>
      <xdr:rowOff>4762</xdr:rowOff>
    </xdr:from>
    <xdr:to>
      <xdr:col>7</xdr:col>
      <xdr:colOff>771075</xdr:colOff>
      <xdr:row>36</xdr:row>
      <xdr:rowOff>85387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9F0F36B-C6D1-17F6-2135-D92487DC49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25</xdr:row>
      <xdr:rowOff>0</xdr:rowOff>
    </xdr:from>
    <xdr:to>
      <xdr:col>12</xdr:col>
      <xdr:colOff>399600</xdr:colOff>
      <xdr:row>36</xdr:row>
      <xdr:rowOff>80625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C347263-8288-4675-92A4-3D735A1F8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17</xdr:col>
      <xdr:colOff>531000</xdr:colOff>
      <xdr:row>16</xdr:row>
      <xdr:rowOff>28125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312D7800-F966-C0C5-05A8-EDC6CC1BC9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0.02045</cdr:x>
      <cdr:y>0.0979</cdr:y>
    </cdr:from>
    <cdr:to>
      <cdr:x>0.09501</cdr:x>
      <cdr:y>0.28707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A69D83A5-DBF0-6300-38FE-A403544DCE51}"/>
            </a:ext>
          </a:extLst>
        </cdr:cNvPr>
        <cdr:cNvSpPr txBox="1"/>
      </cdr:nvSpPr>
      <cdr:spPr>
        <a:xfrm xmlns:a="http://schemas.openxmlformats.org/drawingml/2006/main" rot="16200000">
          <a:off x="-111917" y="545306"/>
          <a:ext cx="681038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ja-JP" altLang="en-US" sz="1100" b="1" kern="1200"/>
            <a:t>利便性</a:t>
          </a:r>
        </a:p>
      </cdr:txBody>
    </cdr:sp>
  </cdr:relSizeAnchor>
  <cdr:relSizeAnchor xmlns:cdr="http://schemas.openxmlformats.org/drawingml/2006/chartDrawing">
    <cdr:from>
      <cdr:x>0.02245</cdr:x>
      <cdr:y>0.70908</cdr:y>
    </cdr:from>
    <cdr:to>
      <cdr:x>0.09701</cdr:x>
      <cdr:y>0.90708</cdr:y>
    </cdr:to>
    <cdr:sp macro="" textlink="">
      <cdr:nvSpPr>
        <cdr:cNvPr id="3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79CAB76-3322-5AE1-BE09-4C1AE8317CF7}"/>
            </a:ext>
          </a:extLst>
        </cdr:cNvPr>
        <cdr:cNvSpPr txBox="1"/>
      </cdr:nvSpPr>
      <cdr:spPr>
        <a:xfrm xmlns:a="http://schemas.openxmlformats.org/drawingml/2006/main" rot="16200000">
          <a:off x="-119853" y="2761456"/>
          <a:ext cx="712788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ja-JP" altLang="en-US" sz="1100" b="1" kern="1200"/>
            <a:t>日常管理</a:t>
          </a:r>
        </a:p>
      </cdr:txBody>
    </cdr:sp>
  </cdr:relSizeAnchor>
  <cdr:relSizeAnchor xmlns:cdr="http://schemas.openxmlformats.org/drawingml/2006/chartDrawing">
    <cdr:from>
      <cdr:x>0.58689</cdr:x>
      <cdr:y>0.88094</cdr:y>
    </cdr:from>
    <cdr:to>
      <cdr:x>0.727</cdr:x>
      <cdr:y>0.96296</cdr:y>
    </cdr:to>
    <cdr:sp macro="" textlink="">
      <cdr:nvSpPr>
        <cdr:cNvPr id="4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8C65C0BC-44B8-1277-45F8-E43AC14E9136}"/>
            </a:ext>
          </a:extLst>
        </cdr:cNvPr>
        <cdr:cNvSpPr txBox="1"/>
      </cdr:nvSpPr>
      <cdr:spPr>
        <a:xfrm xmlns:a="http://schemas.openxmlformats.org/drawingml/2006/main">
          <a:off x="2324100" y="3171375"/>
          <a:ext cx="554832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ja-JP" altLang="en-US" sz="1100" b="1" kern="1200"/>
            <a:t>総合力</a:t>
          </a:r>
        </a:p>
      </cdr:txBody>
    </cdr:sp>
  </cdr:relSizeAnchor>
  <cdr:relSizeAnchor xmlns:cdr="http://schemas.openxmlformats.org/drawingml/2006/chartDrawing">
    <cdr:from>
      <cdr:x>0.10102</cdr:x>
      <cdr:y>0.1561</cdr:y>
    </cdr:from>
    <cdr:to>
      <cdr:x>0.13951</cdr:x>
      <cdr:y>0.29104</cdr:y>
    </cdr:to>
    <cdr:sp macro="" textlink="">
      <cdr:nvSpPr>
        <cdr:cNvPr id="5" name="矢印: 上 4">
          <a:extLst xmlns:a="http://schemas.openxmlformats.org/drawingml/2006/main">
            <a:ext uri="{FF2B5EF4-FFF2-40B4-BE49-F238E27FC236}">
              <a16:creationId xmlns:a16="http://schemas.microsoft.com/office/drawing/2014/main" id="{57A2EB34-66F1-A05B-EC56-B77EC9259196}"/>
            </a:ext>
          </a:extLst>
        </cdr:cNvPr>
        <cdr:cNvSpPr/>
      </cdr:nvSpPr>
      <cdr:spPr>
        <a:xfrm xmlns:a="http://schemas.openxmlformats.org/drawingml/2006/main">
          <a:off x="400050" y="561975"/>
          <a:ext cx="152400" cy="485775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1"/>
        </a:solidFill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0.09701</cdr:x>
      <cdr:y>0.72584</cdr:y>
    </cdr:from>
    <cdr:to>
      <cdr:x>0.1355</cdr:x>
      <cdr:y>0.86078</cdr:y>
    </cdr:to>
    <cdr:sp macro="" textlink="">
      <cdr:nvSpPr>
        <cdr:cNvPr id="6" name="矢印: 上 5">
          <a:extLst xmlns:a="http://schemas.openxmlformats.org/drawingml/2006/main">
            <a:ext uri="{FF2B5EF4-FFF2-40B4-BE49-F238E27FC236}">
              <a16:creationId xmlns:a16="http://schemas.microsoft.com/office/drawing/2014/main" id="{D09B10C7-ECDB-86BF-F0BE-8E67EFAC7A44}"/>
            </a:ext>
          </a:extLst>
        </cdr:cNvPr>
        <cdr:cNvSpPr/>
      </cdr:nvSpPr>
      <cdr:spPr>
        <a:xfrm xmlns:a="http://schemas.openxmlformats.org/drawingml/2006/main" flipV="1">
          <a:off x="384175" y="2613025"/>
          <a:ext cx="152400" cy="485775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1"/>
        </a:solidFill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0.74805</cdr:x>
      <cdr:y>0.90708</cdr:y>
    </cdr:from>
    <cdr:to>
      <cdr:x>0.89958</cdr:x>
      <cdr:y>0.9525</cdr:y>
    </cdr:to>
    <cdr:sp macro="" textlink="">
      <cdr:nvSpPr>
        <cdr:cNvPr id="7" name="矢印: 上 6">
          <a:extLst xmlns:a="http://schemas.openxmlformats.org/drawingml/2006/main">
            <a:ext uri="{FF2B5EF4-FFF2-40B4-BE49-F238E27FC236}">
              <a16:creationId xmlns:a16="http://schemas.microsoft.com/office/drawing/2014/main" id="{6805D4B3-CDC6-CE54-BB3E-2FC0EA3AC083}"/>
            </a:ext>
          </a:extLst>
        </cdr:cNvPr>
        <cdr:cNvSpPr/>
      </cdr:nvSpPr>
      <cdr:spPr>
        <a:xfrm xmlns:a="http://schemas.openxmlformats.org/drawingml/2006/main" rot="5400000">
          <a:off x="3180556" y="3047210"/>
          <a:ext cx="163514" cy="600072"/>
        </a:xfrm>
        <a:prstGeom xmlns:a="http://schemas.openxmlformats.org/drawingml/2006/main" prst="upArrow">
          <a:avLst/>
        </a:prstGeom>
        <a:solidFill xmlns:a="http://schemas.openxmlformats.org/drawingml/2006/main">
          <a:schemeClr val="accent1"/>
        </a:solidFill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ja-JP" altLang="en-US" kern="1200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>
      <selection activeCell="A2" sqref="A2"/>
    </sheetView>
  </sheetViews>
  <sheetFormatPr defaultRowHeight="18.75" x14ac:dyDescent="0.4"/>
  <cols>
    <col min="1" max="1" width="10" customWidth="1"/>
  </cols>
  <sheetData>
    <row r="1" spans="1:7" x14ac:dyDescent="0.4">
      <c r="A1" t="s">
        <v>17</v>
      </c>
      <c r="E1" t="s">
        <v>16</v>
      </c>
    </row>
    <row r="2" spans="1:7" x14ac:dyDescent="0.4">
      <c r="A2" s="15" t="s">
        <v>15</v>
      </c>
      <c r="B2" s="15" t="s">
        <v>14</v>
      </c>
      <c r="C2" s="15" t="s">
        <v>13</v>
      </c>
      <c r="D2" s="15" t="s">
        <v>12</v>
      </c>
      <c r="E2" s="15" t="s">
        <v>11</v>
      </c>
      <c r="F2" s="15" t="s">
        <v>10</v>
      </c>
      <c r="G2" s="15" t="s">
        <v>38</v>
      </c>
    </row>
    <row r="3" spans="1:7" x14ac:dyDescent="0.4">
      <c r="A3" s="2" t="s">
        <v>9</v>
      </c>
      <c r="B3" s="1">
        <v>7.4576271186440675</v>
      </c>
      <c r="C3" s="1">
        <v>7.5762711864406782</v>
      </c>
      <c r="D3" s="1">
        <v>7.9322033898305087</v>
      </c>
      <c r="E3" s="1">
        <v>6.7796610169491522</v>
      </c>
      <c r="F3" s="1">
        <v>6.5423728813559325</v>
      </c>
      <c r="G3" s="3">
        <f>B3+C3+D3+E3+F3</f>
        <v>36.288135593220339</v>
      </c>
    </row>
    <row r="4" spans="1:7" x14ac:dyDescent="0.4">
      <c r="A4" s="2" t="s">
        <v>7</v>
      </c>
      <c r="B4" s="1">
        <v>7.35</v>
      </c>
      <c r="C4" s="1">
        <v>6.35</v>
      </c>
      <c r="D4" s="1">
        <v>7.95</v>
      </c>
      <c r="E4" s="1">
        <v>6.7750000000000004</v>
      </c>
      <c r="F4" s="1">
        <v>6.6</v>
      </c>
      <c r="G4" s="3">
        <f t="shared" ref="G4:G12" si="0">B4+C4+D4+E4+F4</f>
        <v>35.024999999999999</v>
      </c>
    </row>
    <row r="5" spans="1:7" x14ac:dyDescent="0.4">
      <c r="A5" s="2" t="s">
        <v>3</v>
      </c>
      <c r="B5" s="1">
        <v>7.3793103448275863</v>
      </c>
      <c r="C5" s="1">
        <v>6</v>
      </c>
      <c r="D5" s="1">
        <v>7.9655172413793105</v>
      </c>
      <c r="E5" s="1">
        <v>7.068965517241379</v>
      </c>
      <c r="F5" s="1">
        <v>6.568965517241379</v>
      </c>
      <c r="G5" s="3">
        <f t="shared" si="0"/>
        <v>34.982758620689658</v>
      </c>
    </row>
    <row r="6" spans="1:7" x14ac:dyDescent="0.4">
      <c r="A6" s="2" t="s">
        <v>2</v>
      </c>
      <c r="B6" s="1">
        <v>7.1739130434782608</v>
      </c>
      <c r="C6" s="1">
        <v>6.3043478260869561</v>
      </c>
      <c r="D6" s="1">
        <v>8.2173913043478262</v>
      </c>
      <c r="E6" s="1">
        <v>6.7608695652173916</v>
      </c>
      <c r="F6" s="1">
        <v>6.2608695652173916</v>
      </c>
      <c r="G6" s="3">
        <f t="shared" si="0"/>
        <v>34.717391304347828</v>
      </c>
    </row>
    <row r="7" spans="1:7" x14ac:dyDescent="0.4">
      <c r="A7" s="2" t="s">
        <v>8</v>
      </c>
      <c r="B7" s="1">
        <v>7.48</v>
      </c>
      <c r="C7" s="1">
        <v>6.08</v>
      </c>
      <c r="D7" s="1">
        <v>7.48</v>
      </c>
      <c r="E7" s="1">
        <v>6.96</v>
      </c>
      <c r="F7" s="1">
        <v>6.48</v>
      </c>
      <c r="G7" s="3">
        <f t="shared" si="0"/>
        <v>34.480000000000004</v>
      </c>
    </row>
    <row r="8" spans="1:7" x14ac:dyDescent="0.4">
      <c r="A8" s="2" t="s">
        <v>1</v>
      </c>
      <c r="B8" s="1">
        <v>7.6333333333333337</v>
      </c>
      <c r="C8" s="1">
        <v>5.416666666666667</v>
      </c>
      <c r="D8" s="1">
        <v>7.9333333333333336</v>
      </c>
      <c r="E8" s="1">
        <v>6.8833333333333337</v>
      </c>
      <c r="F8" s="1">
        <v>6.4666666666666668</v>
      </c>
      <c r="G8" s="3">
        <f t="shared" si="0"/>
        <v>34.333333333333336</v>
      </c>
    </row>
    <row r="9" spans="1:7" x14ac:dyDescent="0.4">
      <c r="A9" s="2" t="s">
        <v>5</v>
      </c>
      <c r="B9" s="1">
        <v>7</v>
      </c>
      <c r="C9" s="1">
        <v>5.916666666666667</v>
      </c>
      <c r="D9" s="1">
        <v>8</v>
      </c>
      <c r="E9" s="1">
        <v>6.75</v>
      </c>
      <c r="F9" s="1">
        <v>6.416666666666667</v>
      </c>
      <c r="G9" s="3">
        <f t="shared" si="0"/>
        <v>34.083333333333336</v>
      </c>
    </row>
    <row r="10" spans="1:7" x14ac:dyDescent="0.4">
      <c r="A10" s="2" t="s">
        <v>0</v>
      </c>
      <c r="B10" s="1">
        <v>7.1739130434782608</v>
      </c>
      <c r="C10" s="1">
        <v>5.6086956521739131</v>
      </c>
      <c r="D10" s="1">
        <v>7.9130434782608692</v>
      </c>
      <c r="E10" s="1">
        <v>6.1304347826086953</v>
      </c>
      <c r="F10" s="1">
        <v>6.3043478260869561</v>
      </c>
      <c r="G10" s="3">
        <f t="shared" si="0"/>
        <v>33.130434782608695</v>
      </c>
    </row>
    <row r="11" spans="1:7" x14ac:dyDescent="0.4">
      <c r="A11" s="2" t="s">
        <v>4</v>
      </c>
      <c r="B11" s="1">
        <v>7.333333333333333</v>
      </c>
      <c r="C11" s="1">
        <v>4.5964912280701755</v>
      </c>
      <c r="D11" s="1">
        <v>7.1578947368421053</v>
      </c>
      <c r="E11" s="1">
        <v>6.9649122807017543</v>
      </c>
      <c r="F11" s="1">
        <v>6.5087719298245617</v>
      </c>
      <c r="G11" s="3">
        <f t="shared" si="0"/>
        <v>32.561403508771932</v>
      </c>
    </row>
    <row r="12" spans="1:7" x14ac:dyDescent="0.4">
      <c r="A12" s="2" t="s">
        <v>6</v>
      </c>
      <c r="B12" s="1">
        <v>6.75</v>
      </c>
      <c r="C12" s="1">
        <v>5.7222222222222223</v>
      </c>
      <c r="D12" s="1">
        <v>6.4444444444444446</v>
      </c>
      <c r="E12" s="1">
        <v>6.3611111111111107</v>
      </c>
      <c r="F12" s="1">
        <v>6.25</v>
      </c>
      <c r="G12" s="3">
        <f t="shared" si="0"/>
        <v>31.527777777777775</v>
      </c>
    </row>
    <row r="13" spans="1:7" x14ac:dyDescent="0.4">
      <c r="A13" s="15" t="s">
        <v>18</v>
      </c>
      <c r="B13" s="3">
        <f>AVERAGE(B3:B12)</f>
        <v>7.2731430217094841</v>
      </c>
      <c r="C13" s="3">
        <f>AVERAGE(C3:C12)</f>
        <v>5.9571361448327282</v>
      </c>
      <c r="D13" s="3">
        <f>AVERAGE(D3:D12)</f>
        <v>7.6993827928438394</v>
      </c>
      <c r="E13" s="3">
        <f>AVERAGE(E3:E12)</f>
        <v>6.7434287607162817</v>
      </c>
      <c r="F13" s="3">
        <f>AVERAGE(F3:F12)</f>
        <v>6.4398661053059554</v>
      </c>
      <c r="G13" s="2"/>
    </row>
    <row r="14" spans="1:7" x14ac:dyDescent="0.4">
      <c r="A14" s="15" t="s">
        <v>19</v>
      </c>
      <c r="B14" s="4">
        <f>STDEV(B3:B12)</f>
        <v>0.25719459341383732</v>
      </c>
      <c r="C14" s="4">
        <f t="shared" ref="C14:F14" si="1">STDEV(C3:C12)</f>
        <v>0.76267978086115584</v>
      </c>
      <c r="D14" s="4">
        <f t="shared" si="1"/>
        <v>0.53366006758259199</v>
      </c>
      <c r="E14" s="4">
        <f t="shared" si="1"/>
        <v>0.28792182684866846</v>
      </c>
      <c r="F14" s="4">
        <f t="shared" si="1"/>
        <v>0.12775257815909119</v>
      </c>
      <c r="G14" s="2"/>
    </row>
  </sheetData>
  <sortState xmlns:xlrd2="http://schemas.microsoft.com/office/spreadsheetml/2017/richdata2" ref="A3:G12">
    <sortCondition descending="1" ref="G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60D7-B99B-418B-A8D8-44B31F90F593}">
  <dimension ref="A1:K24"/>
  <sheetViews>
    <sheetView topLeftCell="A10" workbookViewId="0">
      <selection activeCell="H24" sqref="H24"/>
    </sheetView>
  </sheetViews>
  <sheetFormatPr defaultRowHeight="18.75" x14ac:dyDescent="0.4"/>
  <cols>
    <col min="1" max="1" width="9.875" customWidth="1"/>
    <col min="7" max="11" width="11" customWidth="1"/>
  </cols>
  <sheetData>
    <row r="1" spans="1:11" x14ac:dyDescent="0.4">
      <c r="A1" t="s">
        <v>20</v>
      </c>
      <c r="G1" t="s">
        <v>36</v>
      </c>
    </row>
    <row r="2" spans="1:11" x14ac:dyDescent="0.4">
      <c r="A2" s="16" t="s">
        <v>15</v>
      </c>
      <c r="B2" s="16" t="s">
        <v>14</v>
      </c>
      <c r="C2" s="16" t="s">
        <v>13</v>
      </c>
      <c r="D2" s="16" t="s">
        <v>12</v>
      </c>
      <c r="E2" s="16" t="s">
        <v>11</v>
      </c>
      <c r="F2" s="16" t="s">
        <v>10</v>
      </c>
      <c r="G2" s="16" t="s">
        <v>28</v>
      </c>
      <c r="H2" s="16" t="s">
        <v>29</v>
      </c>
      <c r="I2" s="16" t="s">
        <v>30</v>
      </c>
      <c r="J2" s="16" t="s">
        <v>31</v>
      </c>
      <c r="K2" s="16" t="s">
        <v>32</v>
      </c>
    </row>
    <row r="3" spans="1:11" x14ac:dyDescent="0.4">
      <c r="A3" s="5" t="s">
        <v>9</v>
      </c>
      <c r="B3" s="14">
        <v>0.71729383765754506</v>
      </c>
      <c r="C3" s="14">
        <v>2.1229552457517027</v>
      </c>
      <c r="D3" s="14">
        <v>0.4362713478662833</v>
      </c>
      <c r="E3" s="14">
        <v>0.12584060274080636</v>
      </c>
      <c r="F3" s="14">
        <v>0.80238518491834065</v>
      </c>
      <c r="G3" s="6">
        <f>SUMPRODUCT($B3:$F3,$B$20:$F$20)</f>
        <v>2.1023731094673388</v>
      </c>
      <c r="H3" s="6">
        <f>SUMPRODUCT($B3:$F3,$B$21:$F$21)</f>
        <v>1.6818984875738714</v>
      </c>
      <c r="I3" s="6">
        <f>SUMPRODUCT($B3:$F3,$B$22:$F$22)</f>
        <v>1.2614238656804035</v>
      </c>
      <c r="J3" s="6">
        <f>SUMPRODUCT($B3:$F3,$B$23:$F$23)</f>
        <v>0.8409492437869357</v>
      </c>
      <c r="K3" s="6">
        <f>SUMPRODUCT($B3:$F3,$B$24:$F$24)</f>
        <v>0.42047462189346785</v>
      </c>
    </row>
    <row r="4" spans="1:11" x14ac:dyDescent="0.4">
      <c r="A4" s="5" t="s">
        <v>7</v>
      </c>
      <c r="B4" s="14">
        <v>0.29882812570188555</v>
      </c>
      <c r="C4" s="14">
        <v>0.51510983380689801</v>
      </c>
      <c r="D4" s="14">
        <v>0.46961956192716997</v>
      </c>
      <c r="E4" s="14">
        <v>0.10965212199876899</v>
      </c>
      <c r="F4" s="14">
        <v>1.2534689867051325</v>
      </c>
      <c r="G4" s="6">
        <f t="shared" ref="G4:G12" si="0">SUMPRODUCT($B4:$F4,$B$20:$F$20)</f>
        <v>1.3233393150699275</v>
      </c>
      <c r="H4" s="6">
        <f t="shared" ref="H4:H12" si="1">SUMPRODUCT($B4:$F4,$B$21:$F$21)</f>
        <v>1.0586714520559422</v>
      </c>
      <c r="I4" s="6">
        <f t="shared" ref="I4:I12" si="2">SUMPRODUCT($B4:$F4,$B$22:$F$22)</f>
        <v>0.79400358904195645</v>
      </c>
      <c r="J4" s="6">
        <f t="shared" ref="J4:J12" si="3">SUMPRODUCT($B4:$F4,$B$23:$F$23)</f>
        <v>0.52933572602797108</v>
      </c>
      <c r="K4" s="6">
        <f t="shared" ref="K4:K12" si="4">SUMPRODUCT($B4:$F4,$B$24:$F$24)</f>
        <v>0.26466786301398554</v>
      </c>
    </row>
    <row r="5" spans="1:11" x14ac:dyDescent="0.4">
      <c r="A5" s="5" t="s">
        <v>3</v>
      </c>
      <c r="B5" s="14">
        <v>0.41278987131457434</v>
      </c>
      <c r="C5" s="14">
        <v>5.6201640902127217E-2</v>
      </c>
      <c r="D5" s="14">
        <v>0.49869657615759816</v>
      </c>
      <c r="E5" s="14">
        <v>1.1306428556949912</v>
      </c>
      <c r="F5" s="14">
        <v>1.010542517385874</v>
      </c>
      <c r="G5" s="6">
        <f t="shared" si="0"/>
        <v>1.5544367307275824</v>
      </c>
      <c r="H5" s="6">
        <f t="shared" si="1"/>
        <v>1.243549384582066</v>
      </c>
      <c r="I5" s="6">
        <f t="shared" si="2"/>
        <v>0.93266203843654949</v>
      </c>
      <c r="J5" s="6">
        <f t="shared" si="3"/>
        <v>0.62177469229103299</v>
      </c>
      <c r="K5" s="6">
        <f t="shared" si="4"/>
        <v>0.3108873461455165</v>
      </c>
    </row>
    <row r="6" spans="1:11" x14ac:dyDescent="0.4">
      <c r="A6" s="5" t="s">
        <v>2</v>
      </c>
      <c r="B6" s="14">
        <v>-0.38581673476921813</v>
      </c>
      <c r="C6" s="14">
        <v>0.45525224342801474</v>
      </c>
      <c r="D6" s="14">
        <v>0.97067129989788314</v>
      </c>
      <c r="E6" s="14">
        <v>6.0574791053533875E-2</v>
      </c>
      <c r="F6" s="14">
        <v>-1.4011188084647352</v>
      </c>
      <c r="G6" s="6">
        <f t="shared" si="0"/>
        <v>-0.15021860442726076</v>
      </c>
      <c r="H6" s="6">
        <f t="shared" si="1"/>
        <v>-0.12017488354180866</v>
      </c>
      <c r="I6" s="6">
        <f t="shared" si="2"/>
        <v>-9.0131162656356456E-2</v>
      </c>
      <c r="J6" s="6">
        <f t="shared" si="3"/>
        <v>-6.0087441770904332E-2</v>
      </c>
      <c r="K6" s="6">
        <f t="shared" si="4"/>
        <v>-3.0043720885452166E-2</v>
      </c>
    </row>
    <row r="7" spans="1:11" x14ac:dyDescent="0.4">
      <c r="A7" s="5" t="s">
        <v>8</v>
      </c>
      <c r="B7" s="14">
        <v>0.80428198565462994</v>
      </c>
      <c r="C7" s="14">
        <v>0.16109494213750361</v>
      </c>
      <c r="D7" s="14">
        <v>-0.4110908913189128</v>
      </c>
      <c r="E7" s="14">
        <v>0.75218763945099565</v>
      </c>
      <c r="F7" s="14">
        <v>0.31415330533733749</v>
      </c>
      <c r="G7" s="6">
        <f t="shared" si="0"/>
        <v>0.81031349063077696</v>
      </c>
      <c r="H7" s="6">
        <f t="shared" si="1"/>
        <v>0.64825079250462159</v>
      </c>
      <c r="I7" s="6">
        <f t="shared" si="2"/>
        <v>0.48618809437846611</v>
      </c>
      <c r="J7" s="6">
        <f t="shared" si="3"/>
        <v>0.32412539625231079</v>
      </c>
      <c r="K7" s="6">
        <f t="shared" si="4"/>
        <v>0.1620626981261554</v>
      </c>
    </row>
    <row r="8" spans="1:11" x14ac:dyDescent="0.4">
      <c r="A8" s="5" t="s">
        <v>1</v>
      </c>
      <c r="B8" s="14">
        <v>1.4004583332911966</v>
      </c>
      <c r="C8" s="14">
        <v>-0.70864534727249118</v>
      </c>
      <c r="D8" s="14">
        <v>0.43838869479078413</v>
      </c>
      <c r="E8" s="14">
        <v>0.48591165924556939</v>
      </c>
      <c r="F8" s="14">
        <v>0.20978489629646829</v>
      </c>
      <c r="G8" s="6">
        <f t="shared" si="0"/>
        <v>0.91294911817576374</v>
      </c>
      <c r="H8" s="6">
        <f t="shared" si="1"/>
        <v>0.73035929454061088</v>
      </c>
      <c r="I8" s="6">
        <f t="shared" si="2"/>
        <v>0.54776947090545813</v>
      </c>
      <c r="J8" s="6">
        <f t="shared" si="3"/>
        <v>0.36517964727030544</v>
      </c>
      <c r="K8" s="6">
        <f t="shared" si="4"/>
        <v>0.18258982363515272</v>
      </c>
    </row>
    <row r="9" spans="1:11" x14ac:dyDescent="0.4">
      <c r="A9" s="5" t="s">
        <v>5</v>
      </c>
      <c r="B9" s="14">
        <v>-1.0620091895554937</v>
      </c>
      <c r="C9" s="14">
        <v>-5.3062214551389368E-2</v>
      </c>
      <c r="D9" s="14">
        <v>0.56331216333632739</v>
      </c>
      <c r="E9" s="14">
        <v>2.2822998018736929E-2</v>
      </c>
      <c r="F9" s="14">
        <v>-0.18159663760678074</v>
      </c>
      <c r="G9" s="6">
        <f t="shared" si="0"/>
        <v>-0.35526644017929976</v>
      </c>
      <c r="H9" s="6">
        <f t="shared" si="1"/>
        <v>-0.28421315214343984</v>
      </c>
      <c r="I9" s="6">
        <f t="shared" si="2"/>
        <v>-0.21315986410757987</v>
      </c>
      <c r="J9" s="6">
        <f t="shared" si="3"/>
        <v>-0.14210657607171992</v>
      </c>
      <c r="K9" s="6">
        <f t="shared" si="4"/>
        <v>-7.105328803585996E-2</v>
      </c>
    </row>
    <row r="10" spans="1:11" x14ac:dyDescent="0.4">
      <c r="A10" s="5" t="s">
        <v>0</v>
      </c>
      <c r="B10" s="14">
        <v>-0.38581673476921813</v>
      </c>
      <c r="C10" s="14">
        <v>-0.45686341948830028</v>
      </c>
      <c r="D10" s="14">
        <v>0.40036850871170443</v>
      </c>
      <c r="E10" s="14">
        <v>-2.1290292049646364</v>
      </c>
      <c r="F10" s="14">
        <v>-1.0607870398532184</v>
      </c>
      <c r="G10" s="6">
        <f t="shared" si="0"/>
        <v>-1.8160639451818343</v>
      </c>
      <c r="H10" s="6">
        <f t="shared" si="1"/>
        <v>-1.4528511561454676</v>
      </c>
      <c r="I10" s="6">
        <f t="shared" si="2"/>
        <v>-1.0896383671091006</v>
      </c>
      <c r="J10" s="6">
        <f t="shared" si="3"/>
        <v>-0.72642557807273378</v>
      </c>
      <c r="K10" s="6">
        <f t="shared" si="4"/>
        <v>-0.36321278903636689</v>
      </c>
    </row>
    <row r="11" spans="1:11" x14ac:dyDescent="0.4">
      <c r="A11" s="5" t="s">
        <v>4</v>
      </c>
      <c r="B11" s="14">
        <v>0.23402634878486764</v>
      </c>
      <c r="C11" s="14">
        <v>-1.7840317141044744</v>
      </c>
      <c r="D11" s="14">
        <v>-1.0146684919758038</v>
      </c>
      <c r="E11" s="14">
        <v>0.76924880065408918</v>
      </c>
      <c r="F11" s="14">
        <v>0.53936934589920649</v>
      </c>
      <c r="G11" s="6">
        <f t="shared" si="0"/>
        <v>-0.62802785537105743</v>
      </c>
      <c r="H11" s="6">
        <f t="shared" si="1"/>
        <v>-0.50242228429684599</v>
      </c>
      <c r="I11" s="6">
        <f t="shared" si="2"/>
        <v>-0.37681671322263444</v>
      </c>
      <c r="J11" s="6">
        <f t="shared" si="3"/>
        <v>-0.25121114214842299</v>
      </c>
      <c r="K11" s="6">
        <f t="shared" si="4"/>
        <v>-0.1256055710742115</v>
      </c>
    </row>
    <row r="12" spans="1:11" x14ac:dyDescent="0.4">
      <c r="A12" s="5" t="s">
        <v>6</v>
      </c>
      <c r="B12" s="14">
        <v>-2.0340358433107659</v>
      </c>
      <c r="C12" s="14">
        <v>-0.30801121060959591</v>
      </c>
      <c r="D12" s="14">
        <v>-2.3515687693930256</v>
      </c>
      <c r="E12" s="14">
        <v>-1.3278522638928549</v>
      </c>
      <c r="F12" s="14">
        <v>-1.4862017506176179</v>
      </c>
      <c r="G12" s="6">
        <f t="shared" si="0"/>
        <v>-3.7538349189119304</v>
      </c>
      <c r="H12" s="6">
        <f t="shared" si="1"/>
        <v>-3.0030679351295442</v>
      </c>
      <c r="I12" s="6">
        <f t="shared" si="2"/>
        <v>-2.2523009513471579</v>
      </c>
      <c r="J12" s="6">
        <f t="shared" si="3"/>
        <v>-1.5015339675647721</v>
      </c>
      <c r="K12" s="6">
        <f t="shared" si="4"/>
        <v>-0.75076698378238604</v>
      </c>
    </row>
    <row r="13" spans="1:11" x14ac:dyDescent="0.4">
      <c r="A13" s="16" t="s">
        <v>18</v>
      </c>
      <c r="B13" s="11">
        <f>AVERAGE(B3:B12)</f>
        <v>0</v>
      </c>
      <c r="C13" s="11">
        <f t="shared" ref="C13:K13" si="5">AVERAGE(C3:C12)</f>
        <v>-5.2180482157382359E-16</v>
      </c>
      <c r="D13" s="11">
        <f t="shared" si="5"/>
        <v>8.4376949871511893E-16</v>
      </c>
      <c r="E13" s="11">
        <f t="shared" si="5"/>
        <v>0</v>
      </c>
      <c r="F13" s="11">
        <f t="shared" si="5"/>
        <v>7.3274719625260328E-16</v>
      </c>
      <c r="G13" s="11">
        <f t="shared" si="5"/>
        <v>7.1054273576010023E-16</v>
      </c>
      <c r="H13" s="11">
        <f t="shared" si="5"/>
        <v>6.2172489379008762E-16</v>
      </c>
      <c r="I13" s="11">
        <f t="shared" si="5"/>
        <v>4.8849813083506892E-16</v>
      </c>
      <c r="J13" s="11">
        <f t="shared" si="5"/>
        <v>3.1086244689504381E-16</v>
      </c>
      <c r="K13" s="11">
        <f t="shared" si="5"/>
        <v>1.5543122344752191E-16</v>
      </c>
    </row>
    <row r="14" spans="1:11" x14ac:dyDescent="0.4">
      <c r="A14" s="16" t="s">
        <v>21</v>
      </c>
      <c r="B14" s="12">
        <f>_xlfn.VAR.S(B3:B12)</f>
        <v>0.99999999999999978</v>
      </c>
      <c r="C14" s="12">
        <f t="shared" ref="C14:K14" si="6">_xlfn.VAR.S(C3:C12)</f>
        <v>1.0000000000000209</v>
      </c>
      <c r="D14" s="12">
        <f t="shared" si="6"/>
        <v>1.0000000000000002</v>
      </c>
      <c r="E14" s="12">
        <f t="shared" si="6"/>
        <v>0.99999999999999978</v>
      </c>
      <c r="F14" s="12">
        <f t="shared" si="6"/>
        <v>0.99999999999999956</v>
      </c>
      <c r="G14" s="12">
        <f>_xlfn.VAR.S(G3:G12)</f>
        <v>3.1122356600799965</v>
      </c>
      <c r="H14" s="12">
        <f t="shared" si="6"/>
        <v>1.9918308224511978</v>
      </c>
      <c r="I14" s="12">
        <f t="shared" si="6"/>
        <v>1.1204048376287987</v>
      </c>
      <c r="J14" s="12">
        <f t="shared" si="6"/>
        <v>0.49795770561279945</v>
      </c>
      <c r="K14" s="12">
        <f t="shared" si="6"/>
        <v>0.12448942640319986</v>
      </c>
    </row>
    <row r="15" spans="1:11" x14ac:dyDescent="0.4">
      <c r="A15" s="22" t="s">
        <v>34</v>
      </c>
      <c r="B15" s="22"/>
      <c r="C15" s="22"/>
      <c r="D15" s="22"/>
      <c r="E15" s="22"/>
      <c r="F15" s="22"/>
      <c r="G15" s="8">
        <f>G14/SUM($B$14:$F$14)</f>
        <v>0.62244713201599688</v>
      </c>
      <c r="H15" s="8">
        <f t="shared" ref="H15:K15" si="7">H14/SUM($B$14:$F$14)</f>
        <v>0.39836616449023798</v>
      </c>
      <c r="I15" s="8">
        <f t="shared" si="7"/>
        <v>0.22408096752575887</v>
      </c>
      <c r="J15" s="8">
        <f t="shared" si="7"/>
        <v>9.9591541122559496E-2</v>
      </c>
      <c r="K15" s="8">
        <f t="shared" si="7"/>
        <v>2.4897885280639874E-2</v>
      </c>
    </row>
    <row r="16" spans="1:11" x14ac:dyDescent="0.4">
      <c r="A16" s="22" t="s">
        <v>35</v>
      </c>
      <c r="B16" s="22"/>
      <c r="C16" s="22"/>
      <c r="D16" s="22"/>
      <c r="E16" s="22"/>
      <c r="F16" s="22"/>
      <c r="G16" s="9">
        <f>SUM($G$15:G15)</f>
        <v>0.62244713201599688</v>
      </c>
      <c r="H16" s="9">
        <f>SUM($G$15:H15)</f>
        <v>1.0208132965062349</v>
      </c>
      <c r="I16" s="9">
        <f>SUM($G$15:I15)</f>
        <v>1.2448942640319938</v>
      </c>
      <c r="J16" s="9">
        <f>SUM($G$15:J15)</f>
        <v>1.3444858051545532</v>
      </c>
      <c r="K16" s="9">
        <f>SUM($G$15:K15)</f>
        <v>1.369383690435193</v>
      </c>
    </row>
    <row r="18" spans="1:11" x14ac:dyDescent="0.4">
      <c r="B18" t="s">
        <v>27</v>
      </c>
      <c r="G18" t="s">
        <v>37</v>
      </c>
    </row>
    <row r="19" spans="1:11" x14ac:dyDescent="0.4">
      <c r="B19" s="16" t="s">
        <v>14</v>
      </c>
      <c r="C19" s="16" t="s">
        <v>13</v>
      </c>
      <c r="D19" s="16" t="s">
        <v>12</v>
      </c>
      <c r="E19" s="16" t="s">
        <v>11</v>
      </c>
      <c r="F19" s="16" t="s">
        <v>10</v>
      </c>
      <c r="G19" s="18" t="s">
        <v>33</v>
      </c>
      <c r="H19" s="19" t="s">
        <v>39</v>
      </c>
      <c r="I19" s="13"/>
      <c r="J19" s="13"/>
      <c r="K19" s="13"/>
    </row>
    <row r="20" spans="1:11" x14ac:dyDescent="0.4">
      <c r="A20" s="17" t="s">
        <v>22</v>
      </c>
      <c r="B20" s="10">
        <v>0.5</v>
      </c>
      <c r="C20" s="10">
        <v>0.5</v>
      </c>
      <c r="D20" s="10">
        <v>0.5</v>
      </c>
      <c r="E20" s="10">
        <v>0.5</v>
      </c>
      <c r="F20" s="10">
        <v>0.5</v>
      </c>
      <c r="G20" s="10">
        <f>SUMPRODUCT(B20:F20,B20:F20)</f>
        <v>1.25</v>
      </c>
      <c r="H20" s="7"/>
      <c r="I20" s="7"/>
      <c r="J20" s="7"/>
      <c r="K20" s="7"/>
    </row>
    <row r="21" spans="1:11" x14ac:dyDescent="0.4">
      <c r="A21" s="17" t="s">
        <v>23</v>
      </c>
      <c r="B21" s="10">
        <v>0.4</v>
      </c>
      <c r="C21" s="10">
        <v>0.4</v>
      </c>
      <c r="D21" s="10">
        <v>0.4</v>
      </c>
      <c r="E21" s="10">
        <v>0.4</v>
      </c>
      <c r="F21" s="10">
        <v>0.4</v>
      </c>
      <c r="G21" s="10">
        <f t="shared" ref="G21:G24" si="8">SUMPRODUCT(B21:F21,B21:F21)</f>
        <v>0.80000000000000016</v>
      </c>
      <c r="H21" s="10">
        <f>SUMPRODUCT(B20:F20,B21:F21)</f>
        <v>1</v>
      </c>
      <c r="I21" s="7"/>
      <c r="J21" s="7"/>
      <c r="K21" s="7"/>
    </row>
    <row r="22" spans="1:11" x14ac:dyDescent="0.4">
      <c r="A22" s="17" t="s">
        <v>24</v>
      </c>
      <c r="B22" s="10">
        <v>0.3</v>
      </c>
      <c r="C22" s="10">
        <v>0.3</v>
      </c>
      <c r="D22" s="10">
        <v>0.3</v>
      </c>
      <c r="E22" s="10">
        <v>0.3</v>
      </c>
      <c r="F22" s="10">
        <v>0.3</v>
      </c>
      <c r="G22" s="10">
        <f t="shared" si="8"/>
        <v>0.44999999999999996</v>
      </c>
      <c r="H22" s="10">
        <f t="shared" ref="H22:H24" si="9">SUMPRODUCT(B21:F21,B22:F22)</f>
        <v>0.6</v>
      </c>
      <c r="I22" s="10">
        <f>SUMPRODUCT(B20:F20,B22:F22)</f>
        <v>0.75</v>
      </c>
      <c r="J22" s="7"/>
      <c r="K22" s="7"/>
    </row>
    <row r="23" spans="1:11" x14ac:dyDescent="0.4">
      <c r="A23" s="17" t="s">
        <v>25</v>
      </c>
      <c r="B23" s="10">
        <v>0.2</v>
      </c>
      <c r="C23" s="10">
        <v>0.2</v>
      </c>
      <c r="D23" s="10">
        <v>0.2</v>
      </c>
      <c r="E23" s="10">
        <v>0.2</v>
      </c>
      <c r="F23" s="10">
        <v>0.2</v>
      </c>
      <c r="G23" s="10">
        <f t="shared" si="8"/>
        <v>0.20000000000000004</v>
      </c>
      <c r="H23" s="10">
        <f t="shared" si="9"/>
        <v>0.3</v>
      </c>
      <c r="I23" s="10">
        <f t="shared" ref="I23:I24" si="10">SUMPRODUCT(B21:F21,B23:F23)</f>
        <v>0.40000000000000008</v>
      </c>
      <c r="J23" s="10">
        <f>SUMPRODUCT(B20:F20,B23:F23)</f>
        <v>0.5</v>
      </c>
      <c r="K23" s="7"/>
    </row>
    <row r="24" spans="1:11" x14ac:dyDescent="0.4">
      <c r="A24" s="17" t="s">
        <v>26</v>
      </c>
      <c r="B24" s="10">
        <v>0.1</v>
      </c>
      <c r="C24" s="10">
        <v>0.1</v>
      </c>
      <c r="D24" s="10">
        <v>0.1</v>
      </c>
      <c r="E24" s="10">
        <v>0.1</v>
      </c>
      <c r="F24" s="10">
        <v>0.1</v>
      </c>
      <c r="G24" s="10">
        <f t="shared" si="8"/>
        <v>5.000000000000001E-2</v>
      </c>
      <c r="H24" s="10">
        <f t="shared" si="9"/>
        <v>0.10000000000000002</v>
      </c>
      <c r="I24" s="10">
        <f t="shared" si="10"/>
        <v>0.15</v>
      </c>
      <c r="J24" s="10">
        <f>SUMPRODUCT(B21:F21,B24:F24)</f>
        <v>0.20000000000000004</v>
      </c>
      <c r="K24" s="10">
        <f>SUMPRODUCT(B20:F20,B24:F24)</f>
        <v>0.25</v>
      </c>
    </row>
  </sheetData>
  <mergeCells count="2">
    <mergeCell ref="A15:F15"/>
    <mergeCell ref="A16:F16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workbookViewId="0">
      <selection activeCell="K24" sqref="K24"/>
    </sheetView>
  </sheetViews>
  <sheetFormatPr defaultRowHeight="18.75" x14ac:dyDescent="0.4"/>
  <cols>
    <col min="1" max="1" width="9.875" customWidth="1"/>
    <col min="7" max="11" width="11" customWidth="1"/>
  </cols>
  <sheetData>
    <row r="1" spans="1:11" x14ac:dyDescent="0.4">
      <c r="A1" t="s">
        <v>20</v>
      </c>
      <c r="G1" t="s">
        <v>36</v>
      </c>
    </row>
    <row r="2" spans="1:11" x14ac:dyDescent="0.4">
      <c r="A2" s="16" t="s">
        <v>15</v>
      </c>
      <c r="B2" s="16" t="s">
        <v>14</v>
      </c>
      <c r="C2" s="16" t="s">
        <v>13</v>
      </c>
      <c r="D2" s="16" t="s">
        <v>12</v>
      </c>
      <c r="E2" s="16" t="s">
        <v>11</v>
      </c>
      <c r="F2" s="16" t="s">
        <v>10</v>
      </c>
      <c r="G2" s="16" t="s">
        <v>28</v>
      </c>
      <c r="H2" s="16" t="s">
        <v>29</v>
      </c>
      <c r="I2" s="16" t="s">
        <v>30</v>
      </c>
      <c r="J2" s="16" t="s">
        <v>31</v>
      </c>
      <c r="K2" s="16" t="s">
        <v>32</v>
      </c>
    </row>
    <row r="3" spans="1:11" x14ac:dyDescent="0.4">
      <c r="A3" s="5" t="s">
        <v>9</v>
      </c>
      <c r="B3" s="14">
        <f>(元データ!B3-元データ!B$13)/元データ!B$14</f>
        <v>0.71729383765754506</v>
      </c>
      <c r="C3" s="14">
        <f>(元データ!C3-元データ!C$13)/元データ!C$14</f>
        <v>2.1229552457517027</v>
      </c>
      <c r="D3" s="14">
        <f>(元データ!D3-元データ!D$13)/元データ!D$14</f>
        <v>0.4362713478662833</v>
      </c>
      <c r="E3" s="14">
        <f>(元データ!E3-元データ!E$13)/元データ!E$14</f>
        <v>0.12584060274080636</v>
      </c>
      <c r="F3" s="14">
        <f>(元データ!F3-元データ!F$13)/元データ!F$14</f>
        <v>0.80238518491834065</v>
      </c>
      <c r="G3" s="6">
        <f>SUMPRODUCT($B3:$F3,$B$20:$F$20)</f>
        <v>1.4670538687297225</v>
      </c>
      <c r="H3" s="6">
        <f>SUMPRODUCT($B3:$F3,$B$21:$F$21)</f>
        <v>1.5126047248350425</v>
      </c>
      <c r="I3" s="6">
        <f>SUMPRODUCT($B3:$F3,$B$22:$F$22)</f>
        <v>1.0938160195255864</v>
      </c>
      <c r="J3" s="6">
        <f>SUMPRODUCT($B3:$F3,$B$23:$F$23)</f>
        <v>-0.42392129424368419</v>
      </c>
      <c r="K3" s="6">
        <f>SUMPRODUCT($B3:$F3,$B$24:$F$24)</f>
        <v>0.23469095557942932</v>
      </c>
    </row>
    <row r="4" spans="1:11" x14ac:dyDescent="0.4">
      <c r="A4" s="5" t="s">
        <v>7</v>
      </c>
      <c r="B4" s="14">
        <f>(元データ!B4-元データ!B$13)/元データ!B$14</f>
        <v>0.29882812570188555</v>
      </c>
      <c r="C4" s="14">
        <f>(元データ!C4-元データ!C$13)/元データ!C$14</f>
        <v>0.51510983380689801</v>
      </c>
      <c r="D4" s="14">
        <f>(元データ!D4-元データ!D$13)/元データ!D$14</f>
        <v>0.46961956192716997</v>
      </c>
      <c r="E4" s="14">
        <f>(元データ!E4-元データ!E$13)/元データ!E$14</f>
        <v>0.10965212199876899</v>
      </c>
      <c r="F4" s="14">
        <f>(元データ!F4-元データ!F$13)/元データ!F$14</f>
        <v>1.2534689867051325</v>
      </c>
      <c r="G4" s="6">
        <f t="shared" ref="G4:G12" si="0">SUMPRODUCT($B4:$F4,$B$20:$F$20)</f>
        <v>1.1611439714004448</v>
      </c>
      <c r="H4" s="6">
        <f t="shared" ref="H4:H12" si="1">SUMPRODUCT($B4:$F4,$B$21:$F$21)</f>
        <v>0.29265823822089138</v>
      </c>
      <c r="I4" s="6">
        <f t="shared" ref="I4:I12" si="2">SUMPRODUCT($B4:$F4,$B$22:$F$22)</f>
        <v>0.36951792179786108</v>
      </c>
      <c r="J4" s="6">
        <f t="shared" ref="J4:J12" si="3">SUMPRODUCT($B4:$F4,$B$23:$F$23)</f>
        <v>-0.33850070145028399</v>
      </c>
      <c r="K4" s="6">
        <f t="shared" ref="K4:K12" si="4">SUMPRODUCT($B4:$F4,$B$24:$F$24)</f>
        <v>-0.68801004509619235</v>
      </c>
    </row>
    <row r="5" spans="1:11" x14ac:dyDescent="0.4">
      <c r="A5" s="5" t="s">
        <v>3</v>
      </c>
      <c r="B5" s="14">
        <f>(元データ!B5-元データ!B$13)/元データ!B$14</f>
        <v>0.41278987131457434</v>
      </c>
      <c r="C5" s="14">
        <f>(元データ!C5-元データ!C$13)/元データ!C$14</f>
        <v>5.6201640902127217E-2</v>
      </c>
      <c r="D5" s="14">
        <f>(元データ!D5-元データ!D$13)/元データ!D$14</f>
        <v>0.49869657615759816</v>
      </c>
      <c r="E5" s="14">
        <f>(元データ!E5-元データ!E$13)/元データ!E$14</f>
        <v>1.1306428556949912</v>
      </c>
      <c r="F5" s="14">
        <f>(元データ!F5-元データ!F$13)/元データ!F$14</f>
        <v>1.010542517385874</v>
      </c>
      <c r="G5" s="6">
        <f t="shared" si="0"/>
        <v>1.5162478799676804</v>
      </c>
      <c r="H5" s="6">
        <f t="shared" si="1"/>
        <v>-0.35671335922170455</v>
      </c>
      <c r="I5" s="6">
        <f t="shared" si="2"/>
        <v>0.14057475676542636</v>
      </c>
      <c r="J5" s="6">
        <f t="shared" si="3"/>
        <v>0.42449347612582267</v>
      </c>
      <c r="K5" s="6">
        <f t="shared" si="4"/>
        <v>-0.30918575018208816</v>
      </c>
    </row>
    <row r="6" spans="1:11" x14ac:dyDescent="0.4">
      <c r="A6" s="5" t="s">
        <v>2</v>
      </c>
      <c r="B6" s="14">
        <f>(元データ!B6-元データ!B$13)/元データ!B$14</f>
        <v>-0.38581673476921813</v>
      </c>
      <c r="C6" s="14">
        <f>(元データ!C6-元データ!C$13)/元データ!C$14</f>
        <v>0.45525224342801474</v>
      </c>
      <c r="D6" s="14">
        <f>(元データ!D6-元データ!D$13)/元データ!D$14</f>
        <v>0.97067129989788314</v>
      </c>
      <c r="E6" s="14">
        <f>(元データ!E6-元データ!E$13)/元データ!E$14</f>
        <v>6.0574791053533875E-2</v>
      </c>
      <c r="F6" s="14">
        <f>(元データ!F6-元データ!F$13)/元データ!F$14</f>
        <v>-1.4011188084647352</v>
      </c>
      <c r="G6" s="6">
        <f t="shared" si="0"/>
        <v>-0.4681359308626204</v>
      </c>
      <c r="H6" s="6">
        <f t="shared" si="1"/>
        <v>1.1531777403407217</v>
      </c>
      <c r="I6" s="6">
        <f t="shared" si="2"/>
        <v>-0.72574978505272258</v>
      </c>
      <c r="J6" s="6">
        <f t="shared" si="3"/>
        <v>0.93803934499077313</v>
      </c>
      <c r="K6" s="6">
        <f t="shared" si="4"/>
        <v>0.55634097212738465</v>
      </c>
    </row>
    <row r="7" spans="1:11" x14ac:dyDescent="0.4">
      <c r="A7" s="5" t="s">
        <v>8</v>
      </c>
      <c r="B7" s="14">
        <f>(元データ!B7-元データ!B$13)/元データ!B$14</f>
        <v>0.80428198565462994</v>
      </c>
      <c r="C7" s="14">
        <f>(元データ!C7-元データ!C$13)/元データ!C$14</f>
        <v>0.16109494213750361</v>
      </c>
      <c r="D7" s="14">
        <f>(元データ!D7-元データ!D$13)/元データ!D$14</f>
        <v>-0.4110908913189128</v>
      </c>
      <c r="E7" s="14">
        <f>(元データ!E7-元データ!E$13)/元データ!E$14</f>
        <v>0.75218763945099565</v>
      </c>
      <c r="F7" s="14">
        <f>(元データ!F7-元データ!F$13)/元データ!F$14</f>
        <v>0.31415330533733749</v>
      </c>
      <c r="G7" s="6">
        <f t="shared" si="0"/>
        <v>0.85226642853768597</v>
      </c>
      <c r="H7" s="6">
        <f t="shared" si="1"/>
        <v>-0.51102614927549361</v>
      </c>
      <c r="I7" s="6">
        <f t="shared" si="2"/>
        <v>0.39120792138480481</v>
      </c>
      <c r="J7" s="6">
        <f t="shared" si="3"/>
        <v>-9.6529999219524584E-2</v>
      </c>
      <c r="K7" s="6">
        <f t="shared" si="4"/>
        <v>0.59701642270893107</v>
      </c>
    </row>
    <row r="8" spans="1:11" x14ac:dyDescent="0.4">
      <c r="A8" s="5" t="s">
        <v>1</v>
      </c>
      <c r="B8" s="14">
        <f>(元データ!B8-元データ!B$13)/元データ!B$14</f>
        <v>1.4004583332911966</v>
      </c>
      <c r="C8" s="14">
        <f>(元データ!C8-元データ!C$13)/元データ!C$14</f>
        <v>-0.70864534727249118</v>
      </c>
      <c r="D8" s="14">
        <f>(元データ!D8-元データ!D$13)/元データ!D$14</f>
        <v>0.43838869479078413</v>
      </c>
      <c r="E8" s="14">
        <f>(元データ!E8-元データ!E$13)/元データ!E$14</f>
        <v>0.48591165924556939</v>
      </c>
      <c r="F8" s="14">
        <f>(元データ!F8-元データ!F$13)/元データ!F$14</f>
        <v>0.20978489629646829</v>
      </c>
      <c r="G8" s="6">
        <f t="shared" si="0"/>
        <v>1.1323007903448841</v>
      </c>
      <c r="H8" s="6">
        <f t="shared" si="1"/>
        <v>-0.66093188497922783</v>
      </c>
      <c r="I8" s="6">
        <f t="shared" si="2"/>
        <v>-0.92272180265751502</v>
      </c>
      <c r="J8" s="6">
        <f t="shared" si="3"/>
        <v>-0.36868311314407609</v>
      </c>
      <c r="K8" s="6">
        <f t="shared" si="4"/>
        <v>0.47904983453158922</v>
      </c>
    </row>
    <row r="9" spans="1:11" x14ac:dyDescent="0.4">
      <c r="A9" s="5" t="s">
        <v>5</v>
      </c>
      <c r="B9" s="14">
        <f>(元データ!B9-元データ!B$13)/元データ!B$14</f>
        <v>-1.0620091895554937</v>
      </c>
      <c r="C9" s="14">
        <f>(元データ!C9-元データ!C$13)/元データ!C$14</f>
        <v>-5.3062214551389368E-2</v>
      </c>
      <c r="D9" s="14">
        <f>(元データ!D9-元データ!D$13)/元データ!D$14</f>
        <v>0.56331216333632739</v>
      </c>
      <c r="E9" s="14">
        <f>(元データ!E9-元データ!E$13)/元データ!E$14</f>
        <v>2.2822998018736929E-2</v>
      </c>
      <c r="F9" s="14">
        <f>(元データ!F9-元データ!F$13)/元データ!F$14</f>
        <v>-0.18159663760678074</v>
      </c>
      <c r="G9" s="6">
        <f t="shared" si="0"/>
        <v>-0.46060534603150877</v>
      </c>
      <c r="H9" s="6">
        <f t="shared" si="1"/>
        <v>0.39346170326550978</v>
      </c>
      <c r="I9" s="6">
        <f t="shared" si="2"/>
        <v>-0.17809562829115366</v>
      </c>
      <c r="J9" s="6">
        <f t="shared" si="3"/>
        <v>0.80580750858605321</v>
      </c>
      <c r="K9" s="6">
        <f t="shared" si="4"/>
        <v>-0.65839584660431338</v>
      </c>
    </row>
    <row r="10" spans="1:11" x14ac:dyDescent="0.4">
      <c r="A10" s="5" t="s">
        <v>0</v>
      </c>
      <c r="B10" s="14">
        <f>(元データ!B10-元データ!B$13)/元データ!B$14</f>
        <v>-0.38581673476921813</v>
      </c>
      <c r="C10" s="14">
        <f>(元データ!C10-元データ!C$13)/元データ!C$14</f>
        <v>-0.45686341948830028</v>
      </c>
      <c r="D10" s="14">
        <f>(元データ!D10-元データ!D$13)/元データ!D$14</f>
        <v>0.40036850871170443</v>
      </c>
      <c r="E10" s="14">
        <f>(元データ!E10-元データ!E$13)/元データ!E$14</f>
        <v>-2.1290292049646364</v>
      </c>
      <c r="F10" s="14">
        <f>(元データ!F10-元データ!F$13)/元データ!F$14</f>
        <v>-1.0607870398532184</v>
      </c>
      <c r="G10" s="6">
        <f t="shared" si="0"/>
        <v>-1.76439970400574</v>
      </c>
      <c r="H10" s="6">
        <f t="shared" si="1"/>
        <v>0.88877744237744571</v>
      </c>
      <c r="I10" s="6">
        <f t="shared" si="2"/>
        <v>-1.165171619887357</v>
      </c>
      <c r="J10" s="6">
        <f t="shared" si="3"/>
        <v>-0.91927935374926217</v>
      </c>
      <c r="K10" s="6">
        <f t="shared" si="4"/>
        <v>-0.26491540852413553</v>
      </c>
    </row>
    <row r="11" spans="1:11" x14ac:dyDescent="0.4">
      <c r="A11" s="5" t="s">
        <v>4</v>
      </c>
      <c r="B11" s="14">
        <f>(元データ!B11-元データ!B$13)/元データ!B$14</f>
        <v>0.23402634878486764</v>
      </c>
      <c r="C11" s="14">
        <f>(元データ!C11-元データ!C$13)/元データ!C$14</f>
        <v>-1.7840317141044744</v>
      </c>
      <c r="D11" s="14">
        <f>(元データ!D11-元データ!D$13)/元データ!D$14</f>
        <v>-1.0146684919758038</v>
      </c>
      <c r="E11" s="14">
        <f>(元データ!E11-元データ!E$13)/元データ!E$14</f>
        <v>0.76924880065408918</v>
      </c>
      <c r="F11" s="14">
        <f>(元データ!F11-元データ!F$13)/元データ!F$14</f>
        <v>0.53936934589920649</v>
      </c>
      <c r="G11" s="6">
        <f t="shared" si="0"/>
        <v>5.4112530967556971E-2</v>
      </c>
      <c r="H11" s="6">
        <f t="shared" si="1"/>
        <v>-2.2600240813138783</v>
      </c>
      <c r="I11" s="6">
        <f t="shared" si="2"/>
        <v>-0.15078972154475087</v>
      </c>
      <c r="J11" s="6">
        <f t="shared" si="3"/>
        <v>-3.4396481393907663E-3</v>
      </c>
      <c r="K11" s="6">
        <f t="shared" si="4"/>
        <v>-0.12793842155941368</v>
      </c>
    </row>
    <row r="12" spans="1:11" x14ac:dyDescent="0.4">
      <c r="A12" s="5" t="s">
        <v>6</v>
      </c>
      <c r="B12" s="14">
        <f>(元データ!B12-元データ!B$13)/元データ!B$14</f>
        <v>-2.0340358433107659</v>
      </c>
      <c r="C12" s="14">
        <f>(元データ!C12-元データ!C$13)/元データ!C$14</f>
        <v>-0.30801121060959591</v>
      </c>
      <c r="D12" s="14">
        <f>(元データ!D12-元データ!D$13)/元データ!D$14</f>
        <v>-2.3515687693930256</v>
      </c>
      <c r="E12" s="14">
        <f>(元データ!E12-元データ!E$13)/元データ!E$14</f>
        <v>-1.3278522638928549</v>
      </c>
      <c r="F12" s="14">
        <f>(元データ!F12-元データ!F$13)/元データ!F$14</f>
        <v>-1.4862017506176179</v>
      </c>
      <c r="G12" s="6">
        <f t="shared" si="0"/>
        <v>-3.4899844890480978</v>
      </c>
      <c r="H12" s="6">
        <f t="shared" si="1"/>
        <v>-0.45198437424930787</v>
      </c>
      <c r="I12" s="6">
        <f t="shared" si="2"/>
        <v>1.1474119379598138</v>
      </c>
      <c r="J12" s="6">
        <f t="shared" si="3"/>
        <v>-1.7986219756428501E-2</v>
      </c>
      <c r="K12" s="6">
        <f t="shared" si="4"/>
        <v>0.18134728701880243</v>
      </c>
    </row>
    <row r="13" spans="1:11" x14ac:dyDescent="0.4">
      <c r="A13" s="16" t="s">
        <v>18</v>
      </c>
      <c r="B13" s="11">
        <f>AVERAGE(B3:B12)</f>
        <v>0</v>
      </c>
      <c r="C13" s="11">
        <f t="shared" ref="C13:K13" si="5">AVERAGE(C3:C12)</f>
        <v>-5.2180482157382359E-16</v>
      </c>
      <c r="D13" s="11">
        <f t="shared" si="5"/>
        <v>8.4376949871511893E-16</v>
      </c>
      <c r="E13" s="11">
        <f t="shared" si="5"/>
        <v>0</v>
      </c>
      <c r="F13" s="11">
        <f t="shared" si="5"/>
        <v>7.3274719625260328E-16</v>
      </c>
      <c r="G13" s="11">
        <f t="shared" si="5"/>
        <v>7.9936057773011273E-16</v>
      </c>
      <c r="H13" s="11">
        <f t="shared" si="5"/>
        <v>-8.3266726846886741E-17</v>
      </c>
      <c r="I13" s="11">
        <f t="shared" si="5"/>
        <v>-6.8833827526759707E-16</v>
      </c>
      <c r="J13" s="11">
        <f t="shared" si="5"/>
        <v>-1.2490009027033011E-16</v>
      </c>
      <c r="K13" s="11">
        <f t="shared" si="5"/>
        <v>-6.4115379672102794E-16</v>
      </c>
    </row>
    <row r="14" spans="1:11" x14ac:dyDescent="0.4">
      <c r="A14" s="16" t="s">
        <v>21</v>
      </c>
      <c r="B14" s="12">
        <f>_xlfn.VAR.S(B3:B12)</f>
        <v>0.99999999999999978</v>
      </c>
      <c r="C14" s="12">
        <f t="shared" ref="C14:K14" si="6">_xlfn.VAR.S(C3:C12)</f>
        <v>1.0000000000000209</v>
      </c>
      <c r="D14" s="12">
        <f t="shared" si="6"/>
        <v>1.0000000000000002</v>
      </c>
      <c r="E14" s="12">
        <f t="shared" si="6"/>
        <v>0.99999999999999978</v>
      </c>
      <c r="F14" s="12">
        <f t="shared" si="6"/>
        <v>0.99999999999999956</v>
      </c>
      <c r="G14" s="12">
        <f>_xlfn.VAR.S(G3:G12)</f>
        <v>2.6150342116073273</v>
      </c>
      <c r="H14" s="12">
        <f t="shared" si="6"/>
        <v>1.1983777864424132</v>
      </c>
      <c r="I14" s="12">
        <f t="shared" si="6"/>
        <v>0.62361608964463122</v>
      </c>
      <c r="J14" s="12">
        <f t="shared" si="6"/>
        <v>0.33270948863226435</v>
      </c>
      <c r="K14" s="12">
        <f t="shared" si="6"/>
        <v>0.23026516309286452</v>
      </c>
    </row>
    <row r="15" spans="1:11" x14ac:dyDescent="0.4">
      <c r="A15" s="22" t="s">
        <v>34</v>
      </c>
      <c r="B15" s="22"/>
      <c r="C15" s="22"/>
      <c r="D15" s="22"/>
      <c r="E15" s="22"/>
      <c r="F15" s="22"/>
      <c r="G15" s="8">
        <f>G14/SUM($B$14:$F$14)</f>
        <v>0.52300684232146344</v>
      </c>
      <c r="H15" s="8">
        <f t="shared" ref="H15:K15" si="7">H14/SUM($B$14:$F$14)</f>
        <v>0.23967555728848169</v>
      </c>
      <c r="I15" s="8">
        <f t="shared" si="7"/>
        <v>0.12472321792892575</v>
      </c>
      <c r="J15" s="8">
        <f t="shared" si="7"/>
        <v>6.6541897726452609E-2</v>
      </c>
      <c r="K15" s="8">
        <f t="shared" si="7"/>
        <v>4.6053032618572722E-2</v>
      </c>
    </row>
    <row r="16" spans="1:11" x14ac:dyDescent="0.4">
      <c r="A16" s="22" t="s">
        <v>35</v>
      </c>
      <c r="B16" s="22"/>
      <c r="C16" s="22"/>
      <c r="D16" s="22"/>
      <c r="E16" s="22"/>
      <c r="F16" s="22"/>
      <c r="G16" s="9">
        <f>SUM($G$15:G15)</f>
        <v>0.52300684232146344</v>
      </c>
      <c r="H16" s="9">
        <f>SUM($G$15:H15)</f>
        <v>0.76268239960994511</v>
      </c>
      <c r="I16" s="9">
        <f>SUM($G$15:I15)</f>
        <v>0.88740561753887082</v>
      </c>
      <c r="J16" s="9">
        <f>SUM($G$15:J15)</f>
        <v>0.9539475152653234</v>
      </c>
      <c r="K16" s="9">
        <f>SUM($G$15:K15)</f>
        <v>1.000000547883896</v>
      </c>
    </row>
    <row r="18" spans="1:11" x14ac:dyDescent="0.4">
      <c r="B18" t="s">
        <v>27</v>
      </c>
      <c r="G18" t="s">
        <v>37</v>
      </c>
    </row>
    <row r="19" spans="1:11" x14ac:dyDescent="0.4">
      <c r="B19" s="16" t="s">
        <v>14</v>
      </c>
      <c r="C19" s="16" t="s">
        <v>13</v>
      </c>
      <c r="D19" s="16" t="s">
        <v>12</v>
      </c>
      <c r="E19" s="16" t="s">
        <v>11</v>
      </c>
      <c r="F19" s="16" t="s">
        <v>10</v>
      </c>
      <c r="G19" s="18" t="s">
        <v>33</v>
      </c>
      <c r="H19" s="19" t="s">
        <v>39</v>
      </c>
      <c r="I19" s="13"/>
      <c r="J19" s="13"/>
      <c r="K19" s="13"/>
    </row>
    <row r="20" spans="1:11" x14ac:dyDescent="0.4">
      <c r="A20" s="17" t="s">
        <v>22</v>
      </c>
      <c r="B20" s="10">
        <v>0.54221583011750674</v>
      </c>
      <c r="C20" s="10">
        <v>0.20091557266591581</v>
      </c>
      <c r="D20" s="10">
        <v>0.37468026649265862</v>
      </c>
      <c r="E20" s="10">
        <v>0.49325653601192565</v>
      </c>
      <c r="F20" s="10">
        <v>0.53098819555831911</v>
      </c>
      <c r="G20" s="10">
        <f>SUMPRODUCT(B20:F20,B20:F20)</f>
        <v>1.0000008500094633</v>
      </c>
      <c r="H20" s="7"/>
      <c r="I20" s="7"/>
      <c r="J20" s="7"/>
      <c r="K20" s="7"/>
    </row>
    <row r="21" spans="1:11" x14ac:dyDescent="0.4">
      <c r="A21" s="17" t="s">
        <v>23</v>
      </c>
      <c r="B21" s="10">
        <v>-0.10428025677580451</v>
      </c>
      <c r="C21" s="10">
        <v>0.74144141680620457</v>
      </c>
      <c r="D21" s="10">
        <v>0.51858901779305133</v>
      </c>
      <c r="E21" s="10">
        <v>-0.35574529579157588</v>
      </c>
      <c r="F21" s="10">
        <v>-0.20952650337175777</v>
      </c>
      <c r="G21" s="10">
        <f t="shared" ref="G21:G24" si="8">SUMPRODUCT(B21:F21,B21:F21)</f>
        <v>1.0000003869774123</v>
      </c>
      <c r="H21" s="10">
        <f>SUMPRODUCT(B20:F20,B21:F21)</f>
        <v>-1.5507595207964187E-12</v>
      </c>
      <c r="I21" s="7"/>
      <c r="J21" s="7"/>
      <c r="K21" s="7"/>
    </row>
    <row r="22" spans="1:11" x14ac:dyDescent="0.4">
      <c r="A22" s="17" t="s">
        <v>24</v>
      </c>
      <c r="B22" s="10">
        <v>-0.26282554939891972</v>
      </c>
      <c r="C22" s="10">
        <v>0.599122121313307</v>
      </c>
      <c r="D22" s="10">
        <v>-0.65250957400795462</v>
      </c>
      <c r="E22" s="10">
        <v>0.17398657929504985</v>
      </c>
      <c r="F22" s="10">
        <v>0.34049279158740425</v>
      </c>
      <c r="G22" s="10">
        <f t="shared" si="8"/>
        <v>1.0000000007336194</v>
      </c>
      <c r="H22" s="10">
        <f>SUMPRODUCT(B21:F21,B22:F22)</f>
        <v>1.1421419365831298E-14</v>
      </c>
      <c r="I22" s="10">
        <f>SUMPRODUCT(B20:F20,B22:F22)</f>
        <v>-4.1910919179599659E-15</v>
      </c>
      <c r="J22" s="7"/>
      <c r="K22" s="7"/>
    </row>
    <row r="23" spans="1:11" x14ac:dyDescent="0.4">
      <c r="A23" s="17" t="s">
        <v>25</v>
      </c>
      <c r="B23" s="10">
        <v>-0.55203787731169363</v>
      </c>
      <c r="C23" s="10">
        <v>3.7806963492996691E-3</v>
      </c>
      <c r="D23" s="10">
        <v>0.26294973917423164</v>
      </c>
      <c r="E23" s="10">
        <v>0.7311674385963105</v>
      </c>
      <c r="F23" s="10">
        <v>-0.30247587905618595</v>
      </c>
      <c r="G23" s="10">
        <f t="shared" si="8"/>
        <v>1.0000001576577844</v>
      </c>
      <c r="H23" s="10">
        <f>SUMPRODUCT(B22:F22,B23:F23)</f>
        <v>1.8132162438178057E-12</v>
      </c>
      <c r="I23" s="10">
        <f>SUMPRODUCT(B21:F21,B23:F23)</f>
        <v>-2.5959512317541567E-12</v>
      </c>
      <c r="J23" s="10">
        <f>SUMPRODUCT(B20:F20,B23:F23)</f>
        <v>3.9732661605285102E-12</v>
      </c>
      <c r="K23" s="7"/>
    </row>
    <row r="24" spans="1:11" x14ac:dyDescent="0.4">
      <c r="A24" s="17" t="s">
        <v>26</v>
      </c>
      <c r="B24" s="10">
        <v>0.56683757493813425</v>
      </c>
      <c r="C24" s="10">
        <v>0.22569048605737849</v>
      </c>
      <c r="D24" s="10">
        <v>-0.30946575516147901</v>
      </c>
      <c r="E24" s="10">
        <v>0.25547301471803097</v>
      </c>
      <c r="F24" s="10">
        <v>-0.6831716132163681</v>
      </c>
      <c r="G24" s="10">
        <f t="shared" si="8"/>
        <v>0.99999999982999932</v>
      </c>
      <c r="H24" s="10">
        <f>SUMPRODUCT(B23:F23,B24:F24)</f>
        <v>-5.5511151231257827E-16</v>
      </c>
      <c r="I24" s="10">
        <f>SUMPRODUCT(B22:F22,B24:F24)</f>
        <v>6.9388939039072284E-16</v>
      </c>
      <c r="J24" s="10">
        <f>SUMPRODUCT(B21:F21,B24:F24)</f>
        <v>1.3877787807814457E-15</v>
      </c>
      <c r="K24" s="10">
        <f>SUMPRODUCT(B20:F20,B24:F24)</f>
        <v>1.609823385706477E-15</v>
      </c>
    </row>
    <row r="26" spans="1:11" x14ac:dyDescent="0.4">
      <c r="B26" s="17" t="s">
        <v>22</v>
      </c>
      <c r="C26" s="17" t="s">
        <v>23</v>
      </c>
    </row>
    <row r="27" spans="1:11" x14ac:dyDescent="0.4">
      <c r="A27" s="16" t="s">
        <v>13</v>
      </c>
      <c r="B27" s="10">
        <v>0.20091557266591581</v>
      </c>
      <c r="C27" s="10">
        <v>0.74144141680620457</v>
      </c>
    </row>
    <row r="28" spans="1:11" x14ac:dyDescent="0.4">
      <c r="A28" s="16" t="s">
        <v>12</v>
      </c>
      <c r="B28" s="10">
        <v>0.37468026649265862</v>
      </c>
      <c r="C28" s="10">
        <v>0.51858901779305133</v>
      </c>
    </row>
    <row r="29" spans="1:11" x14ac:dyDescent="0.4">
      <c r="A29" s="16" t="s">
        <v>11</v>
      </c>
      <c r="B29" s="10">
        <v>0.49325653601192565</v>
      </c>
      <c r="C29" s="10">
        <v>-0.35574529579157588</v>
      </c>
    </row>
    <row r="30" spans="1:11" x14ac:dyDescent="0.4">
      <c r="A30" s="16" t="s">
        <v>10</v>
      </c>
      <c r="B30" s="10">
        <v>0.53098819555831911</v>
      </c>
      <c r="C30" s="10">
        <v>-0.20952650337175777</v>
      </c>
    </row>
    <row r="31" spans="1:11" x14ac:dyDescent="0.4">
      <c r="A31" s="16" t="s">
        <v>14</v>
      </c>
      <c r="B31" s="10">
        <v>0.54221583011750674</v>
      </c>
      <c r="C31" s="10">
        <v>-0.10428025677580451</v>
      </c>
    </row>
  </sheetData>
  <sortState xmlns:xlrd2="http://schemas.microsoft.com/office/spreadsheetml/2017/richdata2" ref="A27:C31">
    <sortCondition ref="B27:B31"/>
  </sortState>
  <mergeCells count="2">
    <mergeCell ref="A15:F15"/>
    <mergeCell ref="A16:F16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9A2E5-D266-49BB-B083-157B5AB07E35}">
  <dimension ref="A1:F6"/>
  <sheetViews>
    <sheetView workbookViewId="0"/>
  </sheetViews>
  <sheetFormatPr defaultRowHeight="18.75" x14ac:dyDescent="0.4"/>
  <sheetData>
    <row r="1" spans="1:6" x14ac:dyDescent="0.4">
      <c r="A1" s="21"/>
      <c r="B1" s="21" t="s">
        <v>40</v>
      </c>
      <c r="C1" s="21" t="s">
        <v>41</v>
      </c>
      <c r="D1" s="21" t="s">
        <v>42</v>
      </c>
      <c r="E1" s="21" t="s">
        <v>43</v>
      </c>
      <c r="F1" s="21" t="s">
        <v>44</v>
      </c>
    </row>
    <row r="2" spans="1:6" x14ac:dyDescent="0.4">
      <c r="A2" t="s">
        <v>40</v>
      </c>
      <c r="B2">
        <v>1</v>
      </c>
    </row>
    <row r="3" spans="1:6" x14ac:dyDescent="0.4">
      <c r="A3" t="s">
        <v>41</v>
      </c>
      <c r="B3">
        <v>6.6770422367694296E-7</v>
      </c>
      <c r="C3">
        <v>1</v>
      </c>
    </row>
    <row r="4" spans="1:6" x14ac:dyDescent="0.4">
      <c r="A4" t="s">
        <v>42</v>
      </c>
      <c r="B4">
        <v>4.4529945307503946E-5</v>
      </c>
      <c r="C4">
        <v>2.6389736045394883E-4</v>
      </c>
      <c r="D4">
        <v>1</v>
      </c>
    </row>
    <row r="5" spans="1:6" x14ac:dyDescent="0.4">
      <c r="A5" t="s">
        <v>43</v>
      </c>
      <c r="B5">
        <v>3.8321072711332049E-4</v>
      </c>
      <c r="C5">
        <v>-1.8655436194322495E-4</v>
      </c>
      <c r="D5">
        <v>8.3818749625233763E-6</v>
      </c>
      <c r="E5">
        <v>1</v>
      </c>
    </row>
    <row r="6" spans="1:6" ht="19.5" thickBot="1" x14ac:dyDescent="0.45">
      <c r="A6" s="20" t="s">
        <v>44</v>
      </c>
      <c r="B6" s="20">
        <v>-2.4618113481832653E-4</v>
      </c>
      <c r="C6" s="20">
        <v>-7.4948663177518333E-4</v>
      </c>
      <c r="D6" s="20">
        <v>2.2764483812616995E-5</v>
      </c>
      <c r="E6" s="20">
        <v>-2.189523676353693E-5</v>
      </c>
      <c r="F6" s="20"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元データ</vt:lpstr>
      <vt:lpstr>操作-ソルバー開始前</vt:lpstr>
      <vt:lpstr>操作完成</vt:lpstr>
      <vt:lpstr>主成分同士の相関係数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2016-05-06T06:45:59Z</dcterms:created>
  <dcterms:modified xsi:type="dcterms:W3CDTF">2025-09-24T01:57:07Z</dcterms:modified>
</cp:coreProperties>
</file>