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統計解析2024\31_Excel_Tokei_Samples\03-sample\kansei\"/>
    </mc:Choice>
  </mc:AlternateContent>
  <xr:revisionPtr revIDLastSave="0" documentId="13_ncr:1_{A6C3941B-F4F1-4867-97AC-F1A41E1E77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資料" sheetId="1" r:id="rId1"/>
    <sheet name="操作完成" sheetId="2" r:id="rId2"/>
  </sheets>
  <definedNames>
    <definedName name="_xlnm._FilterDatabase" localSheetId="0" hidden="1">資料!$A$3:$E$63</definedName>
    <definedName name="_xlnm._FilterDatabase" localSheetId="1" hidden="1">操作完成!$A$3:$F$63</definedName>
    <definedName name="solver_adj" localSheetId="1" hidden="1">操作完成!$J$3:$L$3</definedName>
    <definedName name="solver_cvg" localSheetId="1" hidden="1">0.0001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操作完成!$K$12</definedName>
    <definedName name="solver_lhs2" localSheetId="1" hidden="1">操作完成!$N$7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2147483647</definedName>
    <definedName name="solver_num" localSheetId="1" hidden="1">2</definedName>
    <definedName name="solver_nwt" localSheetId="1" hidden="1">1</definedName>
    <definedName name="solver_opt" localSheetId="1" hidden="1">操作完成!$K$14</definedName>
    <definedName name="solver_pre" localSheetId="1" hidden="1">0.000001</definedName>
    <definedName name="solver_rbv" localSheetId="1" hidden="1">2</definedName>
    <definedName name="solver_rel1" localSheetId="1" hidden="1">2</definedName>
    <definedName name="solver_rel2" localSheetId="1" hidden="1">2</definedName>
    <definedName name="solver_rhs1" localSheetId="1" hidden="1">1</definedName>
    <definedName name="solver_rhs2" localSheetId="1" hidden="1">0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4" i="1"/>
  <c r="N14" i="2"/>
  <c r="N12" i="2"/>
  <c r="G5" i="2"/>
  <c r="H5" i="2" s="1"/>
  <c r="G6" i="2"/>
  <c r="H6" i="2"/>
  <c r="G7" i="2"/>
  <c r="H7" i="2" s="1"/>
  <c r="G8" i="2"/>
  <c r="H8" i="2"/>
  <c r="G9" i="2"/>
  <c r="H9" i="2"/>
  <c r="G10" i="2"/>
  <c r="H10" i="2" s="1"/>
  <c r="G11" i="2"/>
  <c r="H11" i="2"/>
  <c r="G12" i="2"/>
  <c r="H12" i="2" s="1"/>
  <c r="G13" i="2"/>
  <c r="H13" i="2" s="1"/>
  <c r="G14" i="2"/>
  <c r="H14" i="2"/>
  <c r="G15" i="2"/>
  <c r="H15" i="2" s="1"/>
  <c r="G16" i="2"/>
  <c r="H16" i="2"/>
  <c r="G17" i="2"/>
  <c r="H17" i="2"/>
  <c r="G18" i="2"/>
  <c r="H18" i="2" s="1"/>
  <c r="G19" i="2"/>
  <c r="H19" i="2"/>
  <c r="G20" i="2"/>
  <c r="H20" i="2" s="1"/>
  <c r="G21" i="2"/>
  <c r="H21" i="2" s="1"/>
  <c r="G22" i="2"/>
  <c r="H22" i="2"/>
  <c r="G23" i="2"/>
  <c r="H23" i="2" s="1"/>
  <c r="G24" i="2"/>
  <c r="H24" i="2"/>
  <c r="G25" i="2"/>
  <c r="H25" i="2"/>
  <c r="G26" i="2"/>
  <c r="H26" i="2" s="1"/>
  <c r="G27" i="2"/>
  <c r="H27" i="2"/>
  <c r="G28" i="2"/>
  <c r="H28" i="2" s="1"/>
  <c r="G29" i="2"/>
  <c r="H29" i="2" s="1"/>
  <c r="G30" i="2"/>
  <c r="H30" i="2"/>
  <c r="G31" i="2"/>
  <c r="H31" i="2" s="1"/>
  <c r="G32" i="2"/>
  <c r="H32" i="2"/>
  <c r="G33" i="2"/>
  <c r="H33" i="2"/>
  <c r="G34" i="2"/>
  <c r="H34" i="2" s="1"/>
  <c r="G35" i="2"/>
  <c r="H35" i="2"/>
  <c r="G36" i="2"/>
  <c r="H36" i="2" s="1"/>
  <c r="G37" i="2"/>
  <c r="H37" i="2" s="1"/>
  <c r="G38" i="2"/>
  <c r="H38" i="2"/>
  <c r="G39" i="2"/>
  <c r="H39" i="2" s="1"/>
  <c r="G40" i="2"/>
  <c r="H40" i="2"/>
  <c r="G41" i="2"/>
  <c r="H41" i="2"/>
  <c r="G42" i="2"/>
  <c r="H42" i="2" s="1"/>
  <c r="G43" i="2"/>
  <c r="H43" i="2"/>
  <c r="G44" i="2"/>
  <c r="H44" i="2" s="1"/>
  <c r="G45" i="2"/>
  <c r="H45" i="2" s="1"/>
  <c r="G46" i="2"/>
  <c r="H46" i="2"/>
  <c r="G47" i="2"/>
  <c r="H47" i="2" s="1"/>
  <c r="G48" i="2"/>
  <c r="H48" i="2"/>
  <c r="G49" i="2"/>
  <c r="H49" i="2"/>
  <c r="G50" i="2"/>
  <c r="H50" i="2" s="1"/>
  <c r="G51" i="2"/>
  <c r="H51" i="2"/>
  <c r="G52" i="2"/>
  <c r="H52" i="2" s="1"/>
  <c r="G53" i="2"/>
  <c r="H53" i="2" s="1"/>
  <c r="G54" i="2"/>
  <c r="H54" i="2"/>
  <c r="G55" i="2"/>
  <c r="H55" i="2" s="1"/>
  <c r="G56" i="2"/>
  <c r="H56" i="2"/>
  <c r="G57" i="2"/>
  <c r="H57" i="2"/>
  <c r="G58" i="2"/>
  <c r="H58" i="2" s="1"/>
  <c r="G59" i="2"/>
  <c r="H59" i="2"/>
  <c r="G60" i="2"/>
  <c r="H60" i="2" s="1"/>
  <c r="G61" i="2"/>
  <c r="H61" i="2" s="1"/>
  <c r="G62" i="2"/>
  <c r="H62" i="2"/>
  <c r="G63" i="2"/>
  <c r="H63" i="2" s="1"/>
  <c r="H4" i="2"/>
  <c r="G4" i="2"/>
  <c r="M7" i="2"/>
  <c r="M8" i="2"/>
  <c r="M9" i="2"/>
  <c r="L9" i="2"/>
  <c r="L8" i="2"/>
  <c r="L7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4" i="2"/>
  <c r="K13" i="2" l="1"/>
  <c r="K14" i="2" s="1"/>
  <c r="K15" i="2" s="1"/>
  <c r="N9" i="2"/>
  <c r="N8" i="2"/>
  <c r="N7" i="2"/>
  <c r="K12" i="2"/>
</calcChain>
</file>

<file path=xl/sharedStrings.xml><?xml version="1.0" encoding="utf-8"?>
<sst xmlns="http://schemas.openxmlformats.org/spreadsheetml/2006/main" count="281" uniqueCount="46">
  <si>
    <t>案件No</t>
    <rPh sb="0" eb="2">
      <t>アンケン</t>
    </rPh>
    <phoneticPr fontId="1"/>
  </si>
  <si>
    <t>取引先</t>
    <rPh sb="0" eb="2">
      <t>トリヒキ</t>
    </rPh>
    <rPh sb="2" eb="3">
      <t>サキ</t>
    </rPh>
    <phoneticPr fontId="1"/>
  </si>
  <si>
    <t>訪問回数</t>
    <rPh sb="0" eb="2">
      <t>ホウモン</t>
    </rPh>
    <rPh sb="2" eb="4">
      <t>カイスウ</t>
    </rPh>
    <phoneticPr fontId="1"/>
  </si>
  <si>
    <t>受注見込み</t>
    <rPh sb="0" eb="2">
      <t>ジュチュウ</t>
    </rPh>
    <rPh sb="2" eb="4">
      <t>ミコ</t>
    </rPh>
    <phoneticPr fontId="1"/>
  </si>
  <si>
    <t>受注</t>
    <rPh sb="0" eb="2">
      <t>ジュチュウ</t>
    </rPh>
    <phoneticPr fontId="1"/>
  </si>
  <si>
    <t>A社</t>
    <rPh sb="1" eb="2">
      <t>シャ</t>
    </rPh>
    <phoneticPr fontId="1"/>
  </si>
  <si>
    <t>○</t>
  </si>
  <si>
    <t>B社</t>
    <rPh sb="1" eb="2">
      <t>シャ</t>
    </rPh>
    <phoneticPr fontId="1"/>
  </si>
  <si>
    <t>○</t>
    <phoneticPr fontId="1"/>
  </si>
  <si>
    <t>D社</t>
    <rPh sb="1" eb="2">
      <t>シャ</t>
    </rPh>
    <phoneticPr fontId="1"/>
  </si>
  <si>
    <t>○</t>
    <phoneticPr fontId="1"/>
  </si>
  <si>
    <t>×</t>
    <phoneticPr fontId="1"/>
  </si>
  <si>
    <t>×</t>
    <phoneticPr fontId="1"/>
  </si>
  <si>
    <t>E社</t>
    <rPh sb="1" eb="2">
      <t>シャ</t>
    </rPh>
    <phoneticPr fontId="1"/>
  </si>
  <si>
    <t>C社</t>
    <rPh sb="1" eb="2">
      <t>シャ</t>
    </rPh>
    <phoneticPr fontId="1"/>
  </si>
  <si>
    <t>×</t>
  </si>
  <si>
    <t>過去の案件データ</t>
    <rPh sb="0" eb="2">
      <t>カコ</t>
    </rPh>
    <rPh sb="3" eb="5">
      <t>アンケン</t>
    </rPh>
    <phoneticPr fontId="1"/>
  </si>
  <si>
    <t>（回）</t>
    <rPh sb="1" eb="2">
      <t>カイ</t>
    </rPh>
    <phoneticPr fontId="1"/>
  </si>
  <si>
    <t>（%)</t>
    <phoneticPr fontId="1"/>
  </si>
  <si>
    <t>z</t>
    <phoneticPr fontId="1"/>
  </si>
  <si>
    <t>判別境界線</t>
    <rPh sb="0" eb="2">
      <t>ハンベツ</t>
    </rPh>
    <rPh sb="2" eb="5">
      <t>キョウカイセン</t>
    </rPh>
    <phoneticPr fontId="1"/>
  </si>
  <si>
    <t>▽zの係数と切片</t>
    <rPh sb="3" eb="5">
      <t>ケイスウ</t>
    </rPh>
    <rPh sb="6" eb="8">
      <t>セッペン</t>
    </rPh>
    <phoneticPr fontId="1"/>
  </si>
  <si>
    <t>a</t>
    <phoneticPr fontId="1"/>
  </si>
  <si>
    <t>b</t>
    <phoneticPr fontId="1"/>
  </si>
  <si>
    <t>c</t>
    <phoneticPr fontId="1"/>
  </si>
  <si>
    <t>グループ平均</t>
    <rPh sb="4" eb="6">
      <t>ヘイキン</t>
    </rPh>
    <phoneticPr fontId="1"/>
  </si>
  <si>
    <t>○</t>
    <phoneticPr fontId="1"/>
  </si>
  <si>
    <t>×</t>
    <phoneticPr fontId="1"/>
  </si>
  <si>
    <t>訪問回数</t>
    <rPh sb="0" eb="2">
      <t>ホウモン</t>
    </rPh>
    <rPh sb="2" eb="4">
      <t>カイスウ</t>
    </rPh>
    <phoneticPr fontId="1"/>
  </si>
  <si>
    <t>受注見込み</t>
    <rPh sb="0" eb="2">
      <t>ジュチュウ</t>
    </rPh>
    <rPh sb="2" eb="4">
      <t>ミコ</t>
    </rPh>
    <phoneticPr fontId="1"/>
  </si>
  <si>
    <t>z</t>
    <phoneticPr fontId="1"/>
  </si>
  <si>
    <t>▽平均</t>
    <rPh sb="1" eb="3">
      <t>ヘイキン</t>
    </rPh>
    <phoneticPr fontId="1"/>
  </si>
  <si>
    <t>▽相関比</t>
    <rPh sb="1" eb="3">
      <t>ソウカン</t>
    </rPh>
    <rPh sb="3" eb="4">
      <t>ヒ</t>
    </rPh>
    <phoneticPr fontId="1"/>
  </si>
  <si>
    <t>分散</t>
    <rPh sb="0" eb="2">
      <t>ブンサン</t>
    </rPh>
    <phoneticPr fontId="1"/>
  </si>
  <si>
    <t>全変動</t>
    <rPh sb="0" eb="1">
      <t>ゼン</t>
    </rPh>
    <rPh sb="1" eb="3">
      <t>ヘンドウ</t>
    </rPh>
    <phoneticPr fontId="1"/>
  </si>
  <si>
    <t>群間変動</t>
    <rPh sb="0" eb="2">
      <t>グンカン</t>
    </rPh>
    <rPh sb="2" eb="4">
      <t>ヘンドウ</t>
    </rPh>
    <phoneticPr fontId="1"/>
  </si>
  <si>
    <t>相関比</t>
    <rPh sb="0" eb="2">
      <t>ソウカン</t>
    </rPh>
    <rPh sb="2" eb="3">
      <t>ヒ</t>
    </rPh>
    <phoneticPr fontId="1"/>
  </si>
  <si>
    <t>受注件数</t>
    <rPh sb="0" eb="2">
      <t>ジュチュウ</t>
    </rPh>
    <rPh sb="2" eb="4">
      <t>ケンスウ</t>
    </rPh>
    <phoneticPr fontId="1"/>
  </si>
  <si>
    <t>失注件数</t>
    <rPh sb="0" eb="2">
      <t>シッチュウ</t>
    </rPh>
    <rPh sb="2" eb="4">
      <t>ケンスウ</t>
    </rPh>
    <phoneticPr fontId="1"/>
  </si>
  <si>
    <t>zの判定</t>
    <rPh sb="2" eb="4">
      <t>ハンテイ</t>
    </rPh>
    <phoneticPr fontId="1"/>
  </si>
  <si>
    <t>的中</t>
    <rPh sb="0" eb="2">
      <t>テキチュウ</t>
    </rPh>
    <phoneticPr fontId="1"/>
  </si>
  <si>
    <t>▽判別的中率</t>
    <rPh sb="1" eb="3">
      <t>ハンベツ</t>
    </rPh>
    <rPh sb="3" eb="6">
      <t>テキチュウリツ</t>
    </rPh>
    <phoneticPr fontId="1"/>
  </si>
  <si>
    <t>的中数</t>
    <rPh sb="0" eb="2">
      <t>テキチュウ</t>
    </rPh>
    <rPh sb="2" eb="3">
      <t>スウ</t>
    </rPh>
    <phoneticPr fontId="1"/>
  </si>
  <si>
    <t>データ数</t>
    <rPh sb="3" eb="4">
      <t>スウ</t>
    </rPh>
    <phoneticPr fontId="1"/>
  </si>
  <si>
    <t>判別的中率</t>
    <rPh sb="0" eb="2">
      <t>ハンベツ</t>
    </rPh>
    <rPh sb="2" eb="5">
      <t>テキチュウリツ</t>
    </rPh>
    <phoneticPr fontId="1"/>
  </si>
  <si>
    <t>全平均</t>
    <rPh sb="0" eb="1">
      <t>ゼン</t>
    </rPh>
    <rPh sb="1" eb="3">
      <t>ヘイキン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</si>
</sst>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7" borderId="0" xfId="0" applyFill="1">
      <alignment vertical="center"/>
    </xf>
    <xf numFmtId="0" fontId="0" fillId="4" borderId="2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1" xfId="0" applyFill="1" applyBorder="1">
      <alignment vertical="center"/>
    </xf>
    <xf numFmtId="0" fontId="0" fillId="4" borderId="1" xfId="0" applyFill="1" applyBorder="1">
      <alignment vertical="center"/>
    </xf>
    <xf numFmtId="9" fontId="0" fillId="5" borderId="1" xfId="1" applyFont="1" applyFill="1" applyBorder="1">
      <alignment vertical="center"/>
    </xf>
    <xf numFmtId="0" fontId="0" fillId="0" borderId="0" xfId="0" applyAlignment="1">
      <alignment horizontal="left"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>
      <alignment vertical="center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6" borderId="3" xfId="0" applyFill="1" applyBorder="1" applyAlignment="1">
      <alignment vertical="center" wrapText="1"/>
    </xf>
    <xf numFmtId="0" fontId="0" fillId="6" borderId="4" xfId="0" applyFill="1" applyBorder="1" applyAlignment="1">
      <alignment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過去の受注状況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受注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資料!$C$4:$C$30</c:f>
              <c:numCache>
                <c:formatCode>General</c:formatCode>
                <c:ptCount val="27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6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3</c:v>
                </c:pt>
                <c:pt idx="10">
                  <c:v>7</c:v>
                </c:pt>
                <c:pt idx="11">
                  <c:v>7</c:v>
                </c:pt>
                <c:pt idx="12">
                  <c:v>6</c:v>
                </c:pt>
                <c:pt idx="13">
                  <c:v>5</c:v>
                </c:pt>
                <c:pt idx="14">
                  <c:v>3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6</c:v>
                </c:pt>
                <c:pt idx="21">
                  <c:v>5</c:v>
                </c:pt>
                <c:pt idx="22">
                  <c:v>7</c:v>
                </c:pt>
                <c:pt idx="23">
                  <c:v>5</c:v>
                </c:pt>
                <c:pt idx="24">
                  <c:v>7</c:v>
                </c:pt>
                <c:pt idx="25">
                  <c:v>6</c:v>
                </c:pt>
                <c:pt idx="26">
                  <c:v>3</c:v>
                </c:pt>
              </c:numCache>
            </c:numRef>
          </c:xVal>
          <c:yVal>
            <c:numRef>
              <c:f>資料!$D$4:$D$30</c:f>
              <c:numCache>
                <c:formatCode>General</c:formatCode>
                <c:ptCount val="27"/>
                <c:pt idx="0">
                  <c:v>90</c:v>
                </c:pt>
                <c:pt idx="1">
                  <c:v>60</c:v>
                </c:pt>
                <c:pt idx="2">
                  <c:v>70</c:v>
                </c:pt>
                <c:pt idx="3">
                  <c:v>90</c:v>
                </c:pt>
                <c:pt idx="4">
                  <c:v>80</c:v>
                </c:pt>
                <c:pt idx="5">
                  <c:v>80</c:v>
                </c:pt>
                <c:pt idx="6">
                  <c:v>90</c:v>
                </c:pt>
                <c:pt idx="7">
                  <c:v>90</c:v>
                </c:pt>
                <c:pt idx="8">
                  <c:v>70</c:v>
                </c:pt>
                <c:pt idx="9">
                  <c:v>90</c:v>
                </c:pt>
                <c:pt idx="10">
                  <c:v>80</c:v>
                </c:pt>
                <c:pt idx="11">
                  <c:v>100</c:v>
                </c:pt>
                <c:pt idx="12">
                  <c:v>70</c:v>
                </c:pt>
                <c:pt idx="13">
                  <c:v>100</c:v>
                </c:pt>
                <c:pt idx="14">
                  <c:v>80</c:v>
                </c:pt>
                <c:pt idx="15">
                  <c:v>80</c:v>
                </c:pt>
                <c:pt idx="16">
                  <c:v>90</c:v>
                </c:pt>
                <c:pt idx="17">
                  <c:v>90</c:v>
                </c:pt>
                <c:pt idx="18">
                  <c:v>90</c:v>
                </c:pt>
                <c:pt idx="19">
                  <c:v>90</c:v>
                </c:pt>
                <c:pt idx="20">
                  <c:v>70</c:v>
                </c:pt>
                <c:pt idx="21">
                  <c:v>60</c:v>
                </c:pt>
                <c:pt idx="22">
                  <c:v>90</c:v>
                </c:pt>
                <c:pt idx="23">
                  <c:v>90</c:v>
                </c:pt>
                <c:pt idx="24">
                  <c:v>100</c:v>
                </c:pt>
                <c:pt idx="25">
                  <c:v>50</c:v>
                </c:pt>
                <c:pt idx="26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84-4F4B-B5C4-C95975B9B155}"/>
            </c:ext>
          </c:extLst>
        </c:ser>
        <c:ser>
          <c:idx val="1"/>
          <c:order val="1"/>
          <c:tx>
            <c:v>失注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資料!$C$31:$C$63</c:f>
              <c:numCache>
                <c:formatCode>General</c:formatCode>
                <c:ptCount val="33"/>
                <c:pt idx="0">
                  <c:v>4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4</c:v>
                </c:pt>
                <c:pt idx="9">
                  <c:v>2</c:v>
                </c:pt>
                <c:pt idx="10">
                  <c:v>5</c:v>
                </c:pt>
                <c:pt idx="11">
                  <c:v>5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4</c:v>
                </c:pt>
                <c:pt idx="16">
                  <c:v>4</c:v>
                </c:pt>
                <c:pt idx="17">
                  <c:v>1</c:v>
                </c:pt>
                <c:pt idx="18">
                  <c:v>5</c:v>
                </c:pt>
                <c:pt idx="19">
                  <c:v>3</c:v>
                </c:pt>
                <c:pt idx="20">
                  <c:v>1</c:v>
                </c:pt>
                <c:pt idx="21">
                  <c:v>3</c:v>
                </c:pt>
                <c:pt idx="22">
                  <c:v>2</c:v>
                </c:pt>
                <c:pt idx="23">
                  <c:v>1</c:v>
                </c:pt>
                <c:pt idx="24">
                  <c:v>3</c:v>
                </c:pt>
                <c:pt idx="25">
                  <c:v>4</c:v>
                </c:pt>
                <c:pt idx="26">
                  <c:v>3</c:v>
                </c:pt>
                <c:pt idx="27">
                  <c:v>2</c:v>
                </c:pt>
                <c:pt idx="28">
                  <c:v>4</c:v>
                </c:pt>
                <c:pt idx="29">
                  <c:v>4</c:v>
                </c:pt>
                <c:pt idx="30">
                  <c:v>0</c:v>
                </c:pt>
                <c:pt idx="31">
                  <c:v>1</c:v>
                </c:pt>
                <c:pt idx="32">
                  <c:v>5</c:v>
                </c:pt>
              </c:numCache>
            </c:numRef>
          </c:xVal>
          <c:yVal>
            <c:numRef>
              <c:f>資料!$D$31:$D$63</c:f>
              <c:numCache>
                <c:formatCode>General</c:formatCode>
                <c:ptCount val="33"/>
                <c:pt idx="0">
                  <c:v>60</c:v>
                </c:pt>
                <c:pt idx="1">
                  <c:v>20</c:v>
                </c:pt>
                <c:pt idx="2">
                  <c:v>30</c:v>
                </c:pt>
                <c:pt idx="3">
                  <c:v>30</c:v>
                </c:pt>
                <c:pt idx="4">
                  <c:v>10</c:v>
                </c:pt>
                <c:pt idx="5">
                  <c:v>10</c:v>
                </c:pt>
                <c:pt idx="6">
                  <c:v>30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20</c:v>
                </c:pt>
                <c:pt idx="11">
                  <c:v>10</c:v>
                </c:pt>
                <c:pt idx="12">
                  <c:v>10</c:v>
                </c:pt>
                <c:pt idx="13">
                  <c:v>20</c:v>
                </c:pt>
                <c:pt idx="14">
                  <c:v>0</c:v>
                </c:pt>
                <c:pt idx="15">
                  <c:v>40</c:v>
                </c:pt>
                <c:pt idx="16">
                  <c:v>60</c:v>
                </c:pt>
                <c:pt idx="17">
                  <c:v>20</c:v>
                </c:pt>
                <c:pt idx="18">
                  <c:v>50</c:v>
                </c:pt>
                <c:pt idx="19">
                  <c:v>30</c:v>
                </c:pt>
                <c:pt idx="20">
                  <c:v>50</c:v>
                </c:pt>
                <c:pt idx="21">
                  <c:v>10</c:v>
                </c:pt>
                <c:pt idx="22">
                  <c:v>60</c:v>
                </c:pt>
                <c:pt idx="23">
                  <c:v>10</c:v>
                </c:pt>
                <c:pt idx="24">
                  <c:v>30</c:v>
                </c:pt>
                <c:pt idx="25">
                  <c:v>30</c:v>
                </c:pt>
                <c:pt idx="26">
                  <c:v>30</c:v>
                </c:pt>
                <c:pt idx="27">
                  <c:v>20</c:v>
                </c:pt>
                <c:pt idx="28">
                  <c:v>30</c:v>
                </c:pt>
                <c:pt idx="29">
                  <c:v>10</c:v>
                </c:pt>
                <c:pt idx="30">
                  <c:v>10</c:v>
                </c:pt>
                <c:pt idx="31">
                  <c:v>30</c:v>
                </c:pt>
                <c:pt idx="32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84-4F4B-B5C4-C95975B9B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9502575"/>
        <c:axId val="1459504239"/>
      </c:scatterChart>
      <c:scatterChart>
        <c:scatterStyle val="smoothMarker"/>
        <c:varyColors val="0"/>
        <c:ser>
          <c:idx val="2"/>
          <c:order val="2"/>
          <c:tx>
            <c:strRef>
              <c:f>資料!$F$3</c:f>
              <c:strCache>
                <c:ptCount val="1"/>
                <c:pt idx="0">
                  <c:v>判別境界線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資料!$C$4:$C$63</c:f>
              <c:numCache>
                <c:formatCode>General</c:formatCode>
                <c:ptCount val="60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6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3</c:v>
                </c:pt>
                <c:pt idx="10">
                  <c:v>7</c:v>
                </c:pt>
                <c:pt idx="11">
                  <c:v>7</c:v>
                </c:pt>
                <c:pt idx="12">
                  <c:v>6</c:v>
                </c:pt>
                <c:pt idx="13">
                  <c:v>5</c:v>
                </c:pt>
                <c:pt idx="14">
                  <c:v>3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6</c:v>
                </c:pt>
                <c:pt idx="21">
                  <c:v>5</c:v>
                </c:pt>
                <c:pt idx="22">
                  <c:v>7</c:v>
                </c:pt>
                <c:pt idx="23">
                  <c:v>5</c:v>
                </c:pt>
                <c:pt idx="24">
                  <c:v>7</c:v>
                </c:pt>
                <c:pt idx="25">
                  <c:v>6</c:v>
                </c:pt>
                <c:pt idx="26">
                  <c:v>3</c:v>
                </c:pt>
                <c:pt idx="27">
                  <c:v>4</c:v>
                </c:pt>
                <c:pt idx="28">
                  <c:v>3</c:v>
                </c:pt>
                <c:pt idx="29">
                  <c:v>1</c:v>
                </c:pt>
                <c:pt idx="30">
                  <c:v>0</c:v>
                </c:pt>
                <c:pt idx="31">
                  <c:v>1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4</c:v>
                </c:pt>
                <c:pt idx="36">
                  <c:v>2</c:v>
                </c:pt>
                <c:pt idx="37">
                  <c:v>5</c:v>
                </c:pt>
                <c:pt idx="38">
                  <c:v>5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4</c:v>
                </c:pt>
                <c:pt idx="43">
                  <c:v>4</c:v>
                </c:pt>
                <c:pt idx="44">
                  <c:v>1</c:v>
                </c:pt>
                <c:pt idx="45">
                  <c:v>5</c:v>
                </c:pt>
                <c:pt idx="46">
                  <c:v>3</c:v>
                </c:pt>
                <c:pt idx="47">
                  <c:v>1</c:v>
                </c:pt>
                <c:pt idx="48">
                  <c:v>3</c:v>
                </c:pt>
                <c:pt idx="49">
                  <c:v>2</c:v>
                </c:pt>
                <c:pt idx="50">
                  <c:v>1</c:v>
                </c:pt>
                <c:pt idx="51">
                  <c:v>3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4</c:v>
                </c:pt>
                <c:pt idx="56">
                  <c:v>4</c:v>
                </c:pt>
                <c:pt idx="57">
                  <c:v>0</c:v>
                </c:pt>
                <c:pt idx="58">
                  <c:v>1</c:v>
                </c:pt>
                <c:pt idx="59">
                  <c:v>5</c:v>
                </c:pt>
              </c:numCache>
            </c:numRef>
          </c:xVal>
          <c:yVal>
            <c:numRef>
              <c:f>資料!$F$4:$F$63</c:f>
              <c:numCache>
                <c:formatCode>General</c:formatCode>
                <c:ptCount val="60"/>
                <c:pt idx="0">
                  <c:v>41.335501147666413</c:v>
                </c:pt>
                <c:pt idx="1">
                  <c:v>41.335501147666413</c:v>
                </c:pt>
                <c:pt idx="2">
                  <c:v>41.335501147666413</c:v>
                </c:pt>
                <c:pt idx="3">
                  <c:v>45.714613618974752</c:v>
                </c:pt>
                <c:pt idx="4">
                  <c:v>50.093726090283099</c:v>
                </c:pt>
                <c:pt idx="5">
                  <c:v>41.335501147666413</c:v>
                </c:pt>
                <c:pt idx="6">
                  <c:v>45.714613618974752</c:v>
                </c:pt>
                <c:pt idx="7">
                  <c:v>41.335501147666413</c:v>
                </c:pt>
                <c:pt idx="8">
                  <c:v>36.956388676358074</c:v>
                </c:pt>
                <c:pt idx="9">
                  <c:v>54.472838561591431</c:v>
                </c:pt>
                <c:pt idx="10">
                  <c:v>36.956388676358074</c:v>
                </c:pt>
                <c:pt idx="11">
                  <c:v>36.956388676358074</c:v>
                </c:pt>
                <c:pt idx="12">
                  <c:v>41.335501147666413</c:v>
                </c:pt>
                <c:pt idx="13">
                  <c:v>45.714613618974752</c:v>
                </c:pt>
                <c:pt idx="14">
                  <c:v>54.472838561591431</c:v>
                </c:pt>
                <c:pt idx="15">
                  <c:v>45.714613618974752</c:v>
                </c:pt>
                <c:pt idx="16">
                  <c:v>45.714613618974752</c:v>
                </c:pt>
                <c:pt idx="17">
                  <c:v>45.714613618974752</c:v>
                </c:pt>
                <c:pt idx="18">
                  <c:v>45.714613618974752</c:v>
                </c:pt>
                <c:pt idx="19">
                  <c:v>45.714613618974752</c:v>
                </c:pt>
                <c:pt idx="20">
                  <c:v>41.335501147666413</c:v>
                </c:pt>
                <c:pt idx="21">
                  <c:v>45.714613618974752</c:v>
                </c:pt>
                <c:pt idx="22">
                  <c:v>36.956388676358074</c:v>
                </c:pt>
                <c:pt idx="23">
                  <c:v>45.714613618974752</c:v>
                </c:pt>
                <c:pt idx="24">
                  <c:v>36.956388676358074</c:v>
                </c:pt>
                <c:pt idx="25">
                  <c:v>41.335501147666413</c:v>
                </c:pt>
                <c:pt idx="26">
                  <c:v>54.472838561591431</c:v>
                </c:pt>
                <c:pt idx="27">
                  <c:v>50.093726090283099</c:v>
                </c:pt>
                <c:pt idx="28">
                  <c:v>54.472838561591431</c:v>
                </c:pt>
                <c:pt idx="29">
                  <c:v>63.231063504208116</c:v>
                </c:pt>
                <c:pt idx="30">
                  <c:v>67.610175975516455</c:v>
                </c:pt>
                <c:pt idx="31">
                  <c:v>63.231063504208116</c:v>
                </c:pt>
                <c:pt idx="32">
                  <c:v>45.714613618974752</c:v>
                </c:pt>
                <c:pt idx="33">
                  <c:v>45.714613618974752</c:v>
                </c:pt>
                <c:pt idx="34">
                  <c:v>45.714613618974752</c:v>
                </c:pt>
                <c:pt idx="35">
                  <c:v>50.093726090283099</c:v>
                </c:pt>
                <c:pt idx="36">
                  <c:v>58.851951032899777</c:v>
                </c:pt>
                <c:pt idx="37">
                  <c:v>45.714613618974752</c:v>
                </c:pt>
                <c:pt idx="38">
                  <c:v>45.714613618974752</c:v>
                </c:pt>
                <c:pt idx="39">
                  <c:v>63.231063504208116</c:v>
                </c:pt>
                <c:pt idx="40">
                  <c:v>63.231063504208116</c:v>
                </c:pt>
                <c:pt idx="41">
                  <c:v>63.231063504208116</c:v>
                </c:pt>
                <c:pt idx="42">
                  <c:v>50.093726090283099</c:v>
                </c:pt>
                <c:pt idx="43">
                  <c:v>50.093726090283099</c:v>
                </c:pt>
                <c:pt idx="44">
                  <c:v>63.231063504208116</c:v>
                </c:pt>
                <c:pt idx="45">
                  <c:v>45.714613618974752</c:v>
                </c:pt>
                <c:pt idx="46">
                  <c:v>54.472838561591431</c:v>
                </c:pt>
                <c:pt idx="47">
                  <c:v>63.231063504208116</c:v>
                </c:pt>
                <c:pt idx="48">
                  <c:v>54.472838561591431</c:v>
                </c:pt>
                <c:pt idx="49">
                  <c:v>58.851951032899777</c:v>
                </c:pt>
                <c:pt idx="50">
                  <c:v>63.231063504208116</c:v>
                </c:pt>
                <c:pt idx="51">
                  <c:v>54.472838561591431</c:v>
                </c:pt>
                <c:pt idx="52">
                  <c:v>50.093726090283099</c:v>
                </c:pt>
                <c:pt idx="53">
                  <c:v>54.472838561591431</c:v>
                </c:pt>
                <c:pt idx="54">
                  <c:v>58.851951032899777</c:v>
                </c:pt>
                <c:pt idx="55">
                  <c:v>50.093726090283099</c:v>
                </c:pt>
                <c:pt idx="56">
                  <c:v>50.093726090283099</c:v>
                </c:pt>
                <c:pt idx="57">
                  <c:v>67.610175975516455</c:v>
                </c:pt>
                <c:pt idx="58">
                  <c:v>63.231063504208116</c:v>
                </c:pt>
                <c:pt idx="59">
                  <c:v>45.714613618974752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08-4901-89DD-9337AF759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3305824"/>
        <c:axId val="1563313312"/>
      </c:scatterChart>
      <c:valAx>
        <c:axId val="1459502575"/>
        <c:scaling>
          <c:orientation val="minMax"/>
          <c:max val="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訪問回数（回）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59504239"/>
        <c:crosses val="autoZero"/>
        <c:crossBetween val="midCat"/>
        <c:majorUnit val="1"/>
      </c:valAx>
      <c:valAx>
        <c:axId val="1459504239"/>
        <c:scaling>
          <c:orientation val="minMax"/>
          <c:max val="1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受注見込み（</a:t>
                </a:r>
                <a:r>
                  <a:rPr lang="en-US" altLang="ja-JP"/>
                  <a:t>%</a:t>
                </a:r>
                <a:r>
                  <a:rPr lang="ja-JP" altLang="en-US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59502575"/>
        <c:crosses val="autoZero"/>
        <c:crossBetween val="midCat"/>
      </c:valAx>
      <c:valAx>
        <c:axId val="1563313312"/>
        <c:scaling>
          <c:orientation val="minMax"/>
          <c:max val="120"/>
          <c:min val="0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3305824"/>
        <c:crosses val="max"/>
        <c:crossBetween val="midCat"/>
        <c:majorUnit val="20"/>
      </c:valAx>
      <c:valAx>
        <c:axId val="1563305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63313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0829276740065259"/>
          <c:y val="2.7456957809781236E-2"/>
          <c:w val="0.19170723259934744"/>
          <c:h val="0.2070565972476056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361951</xdr:colOff>
      <xdr:row>1</xdr:row>
      <xdr:rowOff>152399</xdr:rowOff>
    </xdr:from>
    <xdr:to>
      <xdr:col>11</xdr:col>
      <xdr:colOff>438150</xdr:colOff>
      <xdr:row>14</xdr:row>
      <xdr:rowOff>161925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workbookViewId="0">
      <selection activeCell="F4" sqref="F4"/>
    </sheetView>
  </sheetViews>
  <sheetFormatPr defaultRowHeight="18.75" x14ac:dyDescent="0.4"/>
  <cols>
    <col min="3" max="3" width="10.875" customWidth="1"/>
    <col min="4" max="4" width="13" bestFit="1" customWidth="1"/>
    <col min="6" max="6" width="11" bestFit="1" customWidth="1"/>
  </cols>
  <sheetData>
    <row r="1" spans="1:6" x14ac:dyDescent="0.4">
      <c r="A1" t="s">
        <v>16</v>
      </c>
    </row>
    <row r="2" spans="1:6" x14ac:dyDescent="0.4">
      <c r="C2" s="2" t="s">
        <v>17</v>
      </c>
      <c r="D2" s="2" t="s">
        <v>18</v>
      </c>
    </row>
    <row r="3" spans="1:6" x14ac:dyDescent="0.4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5" t="s">
        <v>20</v>
      </c>
    </row>
    <row r="4" spans="1:6" x14ac:dyDescent="0.4">
      <c r="A4">
        <v>1</v>
      </c>
      <c r="B4" t="s">
        <v>5</v>
      </c>
      <c r="C4">
        <v>6</v>
      </c>
      <c r="D4">
        <v>90</v>
      </c>
      <c r="E4" t="s">
        <v>6</v>
      </c>
      <c r="F4" s="6">
        <f>(-0.11447/0.02614)*C4+1.76733/0.02614</f>
        <v>41.335501147666413</v>
      </c>
    </row>
    <row r="5" spans="1:6" x14ac:dyDescent="0.4">
      <c r="A5">
        <v>2</v>
      </c>
      <c r="B5" t="s">
        <v>7</v>
      </c>
      <c r="C5">
        <v>6</v>
      </c>
      <c r="D5">
        <v>60</v>
      </c>
      <c r="E5" t="s">
        <v>6</v>
      </c>
      <c r="F5" s="6">
        <f t="shared" ref="F5:F63" si="0">(-0.11447/0.02614)*C5+1.76733/0.02614</f>
        <v>41.335501147666413</v>
      </c>
    </row>
    <row r="6" spans="1:6" x14ac:dyDescent="0.4">
      <c r="A6">
        <v>7</v>
      </c>
      <c r="B6" t="s">
        <v>7</v>
      </c>
      <c r="C6">
        <v>6</v>
      </c>
      <c r="D6">
        <v>70</v>
      </c>
      <c r="E6" t="s">
        <v>6</v>
      </c>
      <c r="F6" s="6">
        <f t="shared" si="0"/>
        <v>41.335501147666413</v>
      </c>
    </row>
    <row r="7" spans="1:6" x14ac:dyDescent="0.4">
      <c r="A7">
        <v>9</v>
      </c>
      <c r="B7" t="s">
        <v>5</v>
      </c>
      <c r="C7">
        <v>5</v>
      </c>
      <c r="D7">
        <v>90</v>
      </c>
      <c r="E7" t="s">
        <v>6</v>
      </c>
      <c r="F7" s="6">
        <f t="shared" si="0"/>
        <v>45.714613618974752</v>
      </c>
    </row>
    <row r="8" spans="1:6" x14ac:dyDescent="0.4">
      <c r="A8">
        <v>12</v>
      </c>
      <c r="B8" t="s">
        <v>7</v>
      </c>
      <c r="C8">
        <v>4</v>
      </c>
      <c r="D8">
        <v>80</v>
      </c>
      <c r="E8" t="s">
        <v>6</v>
      </c>
      <c r="F8" s="6">
        <f t="shared" si="0"/>
        <v>50.093726090283099</v>
      </c>
    </row>
    <row r="9" spans="1:6" x14ac:dyDescent="0.4">
      <c r="A9">
        <v>14</v>
      </c>
      <c r="B9" t="s">
        <v>5</v>
      </c>
      <c r="C9">
        <v>6</v>
      </c>
      <c r="D9">
        <v>80</v>
      </c>
      <c r="E9" t="s">
        <v>6</v>
      </c>
      <c r="F9" s="6">
        <f t="shared" si="0"/>
        <v>41.335501147666413</v>
      </c>
    </row>
    <row r="10" spans="1:6" x14ac:dyDescent="0.4">
      <c r="A10">
        <v>16</v>
      </c>
      <c r="B10" t="s">
        <v>5</v>
      </c>
      <c r="C10">
        <v>5</v>
      </c>
      <c r="D10">
        <v>90</v>
      </c>
      <c r="E10" t="s">
        <v>6</v>
      </c>
      <c r="F10" s="6">
        <f t="shared" si="0"/>
        <v>45.714613618974752</v>
      </c>
    </row>
    <row r="11" spans="1:6" x14ac:dyDescent="0.4">
      <c r="A11">
        <v>18</v>
      </c>
      <c r="B11" t="s">
        <v>5</v>
      </c>
      <c r="C11">
        <v>6</v>
      </c>
      <c r="D11">
        <v>90</v>
      </c>
      <c r="E11" t="s">
        <v>6</v>
      </c>
      <c r="F11" s="6">
        <f t="shared" si="0"/>
        <v>41.335501147666413</v>
      </c>
    </row>
    <row r="12" spans="1:6" x14ac:dyDescent="0.4">
      <c r="A12">
        <v>21</v>
      </c>
      <c r="B12" t="s">
        <v>7</v>
      </c>
      <c r="C12">
        <v>7</v>
      </c>
      <c r="D12">
        <v>70</v>
      </c>
      <c r="E12" t="s">
        <v>6</v>
      </c>
      <c r="F12" s="6">
        <f t="shared" si="0"/>
        <v>36.956388676358074</v>
      </c>
    </row>
    <row r="13" spans="1:6" x14ac:dyDescent="0.4">
      <c r="A13">
        <v>22</v>
      </c>
      <c r="B13" t="s">
        <v>5</v>
      </c>
      <c r="C13">
        <v>3</v>
      </c>
      <c r="D13">
        <v>90</v>
      </c>
      <c r="E13" t="s">
        <v>6</v>
      </c>
      <c r="F13" s="6">
        <f t="shared" si="0"/>
        <v>54.472838561591431</v>
      </c>
    </row>
    <row r="14" spans="1:6" x14ac:dyDescent="0.4">
      <c r="A14">
        <v>23</v>
      </c>
      <c r="B14" t="s">
        <v>5</v>
      </c>
      <c r="C14">
        <v>7</v>
      </c>
      <c r="D14">
        <v>80</v>
      </c>
      <c r="E14" t="s">
        <v>6</v>
      </c>
      <c r="F14" s="6">
        <f t="shared" si="0"/>
        <v>36.956388676358074</v>
      </c>
    </row>
    <row r="15" spans="1:6" x14ac:dyDescent="0.4">
      <c r="A15">
        <v>26</v>
      </c>
      <c r="B15" t="s">
        <v>5</v>
      </c>
      <c r="C15">
        <v>7</v>
      </c>
      <c r="D15">
        <v>100</v>
      </c>
      <c r="E15" t="s">
        <v>6</v>
      </c>
      <c r="F15" s="6">
        <f t="shared" si="0"/>
        <v>36.956388676358074</v>
      </c>
    </row>
    <row r="16" spans="1:6" x14ac:dyDescent="0.4">
      <c r="A16">
        <v>28</v>
      </c>
      <c r="B16" t="s">
        <v>7</v>
      </c>
      <c r="C16">
        <v>6</v>
      </c>
      <c r="D16">
        <v>70</v>
      </c>
      <c r="E16" t="s">
        <v>6</v>
      </c>
      <c r="F16" s="6">
        <f t="shared" si="0"/>
        <v>41.335501147666413</v>
      </c>
    </row>
    <row r="17" spans="1:6" x14ac:dyDescent="0.4">
      <c r="A17">
        <v>30</v>
      </c>
      <c r="B17" t="s">
        <v>5</v>
      </c>
      <c r="C17">
        <v>5</v>
      </c>
      <c r="D17">
        <v>100</v>
      </c>
      <c r="E17" t="s">
        <v>6</v>
      </c>
      <c r="F17" s="6">
        <f t="shared" si="0"/>
        <v>45.714613618974752</v>
      </c>
    </row>
    <row r="18" spans="1:6" x14ac:dyDescent="0.4">
      <c r="A18">
        <v>32</v>
      </c>
      <c r="B18" t="s">
        <v>7</v>
      </c>
      <c r="C18">
        <v>3</v>
      </c>
      <c r="D18">
        <v>80</v>
      </c>
      <c r="E18" t="s">
        <v>6</v>
      </c>
      <c r="F18" s="6">
        <f t="shared" si="0"/>
        <v>54.472838561591431</v>
      </c>
    </row>
    <row r="19" spans="1:6" x14ac:dyDescent="0.4">
      <c r="A19">
        <v>36</v>
      </c>
      <c r="B19" t="s">
        <v>7</v>
      </c>
      <c r="C19">
        <v>5</v>
      </c>
      <c r="D19">
        <v>80</v>
      </c>
      <c r="E19" t="s">
        <v>6</v>
      </c>
      <c r="F19" s="6">
        <f t="shared" si="0"/>
        <v>45.714613618974752</v>
      </c>
    </row>
    <row r="20" spans="1:6" x14ac:dyDescent="0.4">
      <c r="A20">
        <v>38</v>
      </c>
      <c r="B20" t="s">
        <v>5</v>
      </c>
      <c r="C20">
        <v>5</v>
      </c>
      <c r="D20">
        <v>90</v>
      </c>
      <c r="E20" t="s">
        <v>6</v>
      </c>
      <c r="F20" s="6">
        <f t="shared" si="0"/>
        <v>45.714613618974752</v>
      </c>
    </row>
    <row r="21" spans="1:6" x14ac:dyDescent="0.4">
      <c r="A21">
        <v>40</v>
      </c>
      <c r="B21" t="s">
        <v>5</v>
      </c>
      <c r="C21">
        <v>5</v>
      </c>
      <c r="D21">
        <v>90</v>
      </c>
      <c r="E21" t="s">
        <v>6</v>
      </c>
      <c r="F21" s="6">
        <f t="shared" si="0"/>
        <v>45.714613618974752</v>
      </c>
    </row>
    <row r="22" spans="1:6" x14ac:dyDescent="0.4">
      <c r="A22">
        <v>44</v>
      </c>
      <c r="B22" t="s">
        <v>5</v>
      </c>
      <c r="C22">
        <v>5</v>
      </c>
      <c r="D22">
        <v>90</v>
      </c>
      <c r="E22" t="s">
        <v>6</v>
      </c>
      <c r="F22" s="6">
        <f t="shared" si="0"/>
        <v>45.714613618974752</v>
      </c>
    </row>
    <row r="23" spans="1:6" x14ac:dyDescent="0.4">
      <c r="A23">
        <v>51</v>
      </c>
      <c r="B23" t="s">
        <v>5</v>
      </c>
      <c r="C23">
        <v>5</v>
      </c>
      <c r="D23">
        <v>90</v>
      </c>
      <c r="E23" t="s">
        <v>6</v>
      </c>
      <c r="F23" s="6">
        <f t="shared" si="0"/>
        <v>45.714613618974752</v>
      </c>
    </row>
    <row r="24" spans="1:6" x14ac:dyDescent="0.4">
      <c r="A24">
        <v>57</v>
      </c>
      <c r="B24" t="s">
        <v>7</v>
      </c>
      <c r="C24">
        <v>6</v>
      </c>
      <c r="D24">
        <v>70</v>
      </c>
      <c r="E24" t="s">
        <v>6</v>
      </c>
      <c r="F24" s="6">
        <f t="shared" si="0"/>
        <v>41.335501147666413</v>
      </c>
    </row>
    <row r="25" spans="1:6" x14ac:dyDescent="0.4">
      <c r="A25">
        <v>60</v>
      </c>
      <c r="B25" t="s">
        <v>7</v>
      </c>
      <c r="C25">
        <v>5</v>
      </c>
      <c r="D25">
        <v>60</v>
      </c>
      <c r="E25" t="s">
        <v>6</v>
      </c>
      <c r="F25" s="6">
        <f t="shared" si="0"/>
        <v>45.714613618974752</v>
      </c>
    </row>
    <row r="26" spans="1:6" x14ac:dyDescent="0.4">
      <c r="A26">
        <v>25</v>
      </c>
      <c r="B26" t="s">
        <v>5</v>
      </c>
      <c r="C26">
        <v>7</v>
      </c>
      <c r="D26">
        <v>90</v>
      </c>
      <c r="E26" t="s">
        <v>8</v>
      </c>
      <c r="F26" s="6">
        <f t="shared" si="0"/>
        <v>36.956388676358074</v>
      </c>
    </row>
    <row r="27" spans="1:6" x14ac:dyDescent="0.4">
      <c r="A27">
        <v>29</v>
      </c>
      <c r="B27" t="s">
        <v>5</v>
      </c>
      <c r="C27">
        <v>5</v>
      </c>
      <c r="D27">
        <v>90</v>
      </c>
      <c r="E27" t="s">
        <v>8</v>
      </c>
      <c r="F27" s="6">
        <f t="shared" si="0"/>
        <v>45.714613618974752</v>
      </c>
    </row>
    <row r="28" spans="1:6" x14ac:dyDescent="0.4">
      <c r="A28">
        <v>42</v>
      </c>
      <c r="B28" t="s">
        <v>5</v>
      </c>
      <c r="C28">
        <v>7</v>
      </c>
      <c r="D28">
        <v>100</v>
      </c>
      <c r="E28" t="s">
        <v>8</v>
      </c>
      <c r="F28" s="6">
        <f t="shared" si="0"/>
        <v>36.956388676358074</v>
      </c>
    </row>
    <row r="29" spans="1:6" x14ac:dyDescent="0.4">
      <c r="A29">
        <v>13</v>
      </c>
      <c r="B29" t="s">
        <v>7</v>
      </c>
      <c r="C29">
        <v>6</v>
      </c>
      <c r="D29">
        <v>50</v>
      </c>
      <c r="E29" t="s">
        <v>8</v>
      </c>
      <c r="F29" s="6">
        <f t="shared" si="0"/>
        <v>41.335501147666413</v>
      </c>
    </row>
    <row r="30" spans="1:6" x14ac:dyDescent="0.4">
      <c r="A30">
        <v>37</v>
      </c>
      <c r="B30" t="s">
        <v>9</v>
      </c>
      <c r="C30">
        <v>3</v>
      </c>
      <c r="D30">
        <v>50</v>
      </c>
      <c r="E30" t="s">
        <v>10</v>
      </c>
      <c r="F30" s="6">
        <f t="shared" si="0"/>
        <v>54.472838561591431</v>
      </c>
    </row>
    <row r="31" spans="1:6" x14ac:dyDescent="0.4">
      <c r="A31">
        <v>34</v>
      </c>
      <c r="B31" t="s">
        <v>7</v>
      </c>
      <c r="C31">
        <v>4</v>
      </c>
      <c r="D31">
        <v>60</v>
      </c>
      <c r="E31" t="s">
        <v>11</v>
      </c>
      <c r="F31" s="6">
        <f t="shared" si="0"/>
        <v>50.093726090283099</v>
      </c>
    </row>
    <row r="32" spans="1:6" x14ac:dyDescent="0.4">
      <c r="A32">
        <v>55</v>
      </c>
      <c r="B32" t="s">
        <v>9</v>
      </c>
      <c r="C32">
        <v>3</v>
      </c>
      <c r="D32">
        <v>20</v>
      </c>
      <c r="E32" t="s">
        <v>12</v>
      </c>
      <c r="F32" s="6">
        <f t="shared" si="0"/>
        <v>54.472838561591431</v>
      </c>
    </row>
    <row r="33" spans="1:6" x14ac:dyDescent="0.4">
      <c r="A33">
        <v>8</v>
      </c>
      <c r="B33" t="s">
        <v>9</v>
      </c>
      <c r="C33">
        <v>1</v>
      </c>
      <c r="D33">
        <v>30</v>
      </c>
      <c r="E33" t="s">
        <v>12</v>
      </c>
      <c r="F33" s="6">
        <f t="shared" si="0"/>
        <v>63.231063504208116</v>
      </c>
    </row>
    <row r="34" spans="1:6" x14ac:dyDescent="0.4">
      <c r="A34">
        <v>33</v>
      </c>
      <c r="B34" t="s">
        <v>13</v>
      </c>
      <c r="C34">
        <v>0</v>
      </c>
      <c r="D34">
        <v>30</v>
      </c>
      <c r="E34" t="s">
        <v>12</v>
      </c>
      <c r="F34" s="6">
        <f t="shared" si="0"/>
        <v>67.610175975516455</v>
      </c>
    </row>
    <row r="35" spans="1:6" x14ac:dyDescent="0.4">
      <c r="A35">
        <v>43</v>
      </c>
      <c r="B35" t="s">
        <v>9</v>
      </c>
      <c r="C35">
        <v>1</v>
      </c>
      <c r="D35">
        <v>10</v>
      </c>
      <c r="E35" t="s">
        <v>12</v>
      </c>
      <c r="F35" s="6">
        <f t="shared" si="0"/>
        <v>63.231063504208116</v>
      </c>
    </row>
    <row r="36" spans="1:6" x14ac:dyDescent="0.4">
      <c r="A36">
        <v>6</v>
      </c>
      <c r="B36" t="s">
        <v>13</v>
      </c>
      <c r="C36">
        <v>5</v>
      </c>
      <c r="D36">
        <v>10</v>
      </c>
      <c r="E36" t="s">
        <v>12</v>
      </c>
      <c r="F36" s="6">
        <f t="shared" si="0"/>
        <v>45.714613618974752</v>
      </c>
    </row>
    <row r="37" spans="1:6" x14ac:dyDescent="0.4">
      <c r="A37">
        <v>27</v>
      </c>
      <c r="B37" t="s">
        <v>13</v>
      </c>
      <c r="C37">
        <v>5</v>
      </c>
      <c r="D37">
        <v>30</v>
      </c>
      <c r="E37" t="s">
        <v>12</v>
      </c>
      <c r="F37" s="6">
        <f t="shared" si="0"/>
        <v>45.714613618974752</v>
      </c>
    </row>
    <row r="38" spans="1:6" x14ac:dyDescent="0.4">
      <c r="A38">
        <v>31</v>
      </c>
      <c r="B38" t="s">
        <v>9</v>
      </c>
      <c r="C38">
        <v>5</v>
      </c>
      <c r="D38">
        <v>0</v>
      </c>
      <c r="E38" t="s">
        <v>11</v>
      </c>
      <c r="F38" s="6">
        <f t="shared" si="0"/>
        <v>45.714613618974752</v>
      </c>
    </row>
    <row r="39" spans="1:6" x14ac:dyDescent="0.4">
      <c r="A39">
        <v>45</v>
      </c>
      <c r="B39" t="s">
        <v>13</v>
      </c>
      <c r="C39">
        <v>4</v>
      </c>
      <c r="D39">
        <v>0</v>
      </c>
      <c r="E39" t="s">
        <v>12</v>
      </c>
      <c r="F39" s="6">
        <f t="shared" si="0"/>
        <v>50.093726090283099</v>
      </c>
    </row>
    <row r="40" spans="1:6" x14ac:dyDescent="0.4">
      <c r="A40">
        <v>56</v>
      </c>
      <c r="B40" t="s">
        <v>14</v>
      </c>
      <c r="C40">
        <v>2</v>
      </c>
      <c r="D40">
        <v>0</v>
      </c>
      <c r="E40" t="s">
        <v>12</v>
      </c>
      <c r="F40" s="6">
        <f t="shared" si="0"/>
        <v>58.851951032899777</v>
      </c>
    </row>
    <row r="41" spans="1:6" x14ac:dyDescent="0.4">
      <c r="A41">
        <v>3</v>
      </c>
      <c r="B41" t="s">
        <v>14</v>
      </c>
      <c r="C41">
        <v>5</v>
      </c>
      <c r="D41">
        <v>20</v>
      </c>
      <c r="E41" t="s">
        <v>15</v>
      </c>
      <c r="F41" s="6">
        <f t="shared" si="0"/>
        <v>45.714613618974752</v>
      </c>
    </row>
    <row r="42" spans="1:6" x14ac:dyDescent="0.4">
      <c r="A42">
        <v>4</v>
      </c>
      <c r="B42" t="s">
        <v>9</v>
      </c>
      <c r="C42">
        <v>5</v>
      </c>
      <c r="D42">
        <v>10</v>
      </c>
      <c r="E42" t="s">
        <v>15</v>
      </c>
      <c r="F42" s="6">
        <f t="shared" si="0"/>
        <v>45.714613618974752</v>
      </c>
    </row>
    <row r="43" spans="1:6" x14ac:dyDescent="0.4">
      <c r="A43">
        <v>5</v>
      </c>
      <c r="B43" t="s">
        <v>13</v>
      </c>
      <c r="C43">
        <v>1</v>
      </c>
      <c r="D43">
        <v>10</v>
      </c>
      <c r="E43" t="s">
        <v>15</v>
      </c>
      <c r="F43" s="6">
        <f t="shared" si="0"/>
        <v>63.231063504208116</v>
      </c>
    </row>
    <row r="44" spans="1:6" x14ac:dyDescent="0.4">
      <c r="A44">
        <v>10</v>
      </c>
      <c r="B44" t="s">
        <v>14</v>
      </c>
      <c r="C44">
        <v>1</v>
      </c>
      <c r="D44">
        <v>20</v>
      </c>
      <c r="E44" t="s">
        <v>15</v>
      </c>
      <c r="F44" s="6">
        <f t="shared" si="0"/>
        <v>63.231063504208116</v>
      </c>
    </row>
    <row r="45" spans="1:6" x14ac:dyDescent="0.4">
      <c r="A45">
        <v>11</v>
      </c>
      <c r="B45" t="s">
        <v>14</v>
      </c>
      <c r="C45">
        <v>1</v>
      </c>
      <c r="D45">
        <v>0</v>
      </c>
      <c r="E45" t="s">
        <v>15</v>
      </c>
      <c r="F45" s="6">
        <f t="shared" si="0"/>
        <v>63.231063504208116</v>
      </c>
    </row>
    <row r="46" spans="1:6" x14ac:dyDescent="0.4">
      <c r="A46">
        <v>15</v>
      </c>
      <c r="B46" t="s">
        <v>13</v>
      </c>
      <c r="C46">
        <v>4</v>
      </c>
      <c r="D46">
        <v>40</v>
      </c>
      <c r="E46" t="s">
        <v>15</v>
      </c>
      <c r="F46" s="6">
        <f t="shared" si="0"/>
        <v>50.093726090283099</v>
      </c>
    </row>
    <row r="47" spans="1:6" x14ac:dyDescent="0.4">
      <c r="A47">
        <v>17</v>
      </c>
      <c r="B47" t="s">
        <v>7</v>
      </c>
      <c r="C47">
        <v>4</v>
      </c>
      <c r="D47">
        <v>60</v>
      </c>
      <c r="E47" t="s">
        <v>15</v>
      </c>
      <c r="F47" s="6">
        <f t="shared" si="0"/>
        <v>50.093726090283099</v>
      </c>
    </row>
    <row r="48" spans="1:6" x14ac:dyDescent="0.4">
      <c r="A48">
        <v>19</v>
      </c>
      <c r="B48" t="s">
        <v>9</v>
      </c>
      <c r="C48">
        <v>1</v>
      </c>
      <c r="D48">
        <v>20</v>
      </c>
      <c r="E48" t="s">
        <v>15</v>
      </c>
      <c r="F48" s="6">
        <f t="shared" si="0"/>
        <v>63.231063504208116</v>
      </c>
    </row>
    <row r="49" spans="1:6" x14ac:dyDescent="0.4">
      <c r="A49">
        <v>20</v>
      </c>
      <c r="B49" t="s">
        <v>7</v>
      </c>
      <c r="C49">
        <v>5</v>
      </c>
      <c r="D49">
        <v>50</v>
      </c>
      <c r="E49" t="s">
        <v>15</v>
      </c>
      <c r="F49" s="6">
        <f t="shared" si="0"/>
        <v>45.714613618974752</v>
      </c>
    </row>
    <row r="50" spans="1:6" x14ac:dyDescent="0.4">
      <c r="A50">
        <v>24</v>
      </c>
      <c r="B50" t="s">
        <v>13</v>
      </c>
      <c r="C50">
        <v>3</v>
      </c>
      <c r="D50">
        <v>30</v>
      </c>
      <c r="E50" t="s">
        <v>15</v>
      </c>
      <c r="F50" s="6">
        <f t="shared" si="0"/>
        <v>54.472838561591431</v>
      </c>
    </row>
    <row r="51" spans="1:6" x14ac:dyDescent="0.4">
      <c r="A51">
        <v>35</v>
      </c>
      <c r="B51" t="s">
        <v>13</v>
      </c>
      <c r="C51">
        <v>1</v>
      </c>
      <c r="D51">
        <v>50</v>
      </c>
      <c r="E51" t="s">
        <v>15</v>
      </c>
      <c r="F51" s="6">
        <f t="shared" si="0"/>
        <v>63.231063504208116</v>
      </c>
    </row>
    <row r="52" spans="1:6" x14ac:dyDescent="0.4">
      <c r="A52">
        <v>39</v>
      </c>
      <c r="B52" t="s">
        <v>9</v>
      </c>
      <c r="C52">
        <v>3</v>
      </c>
      <c r="D52">
        <v>10</v>
      </c>
      <c r="E52" t="s">
        <v>15</v>
      </c>
      <c r="F52" s="6">
        <f t="shared" si="0"/>
        <v>54.472838561591431</v>
      </c>
    </row>
    <row r="53" spans="1:6" x14ac:dyDescent="0.4">
      <c r="A53">
        <v>41</v>
      </c>
      <c r="B53" t="s">
        <v>7</v>
      </c>
      <c r="C53">
        <v>2</v>
      </c>
      <c r="D53">
        <v>60</v>
      </c>
      <c r="E53" t="s">
        <v>15</v>
      </c>
      <c r="F53" s="6">
        <f t="shared" si="0"/>
        <v>58.851951032899777</v>
      </c>
    </row>
    <row r="54" spans="1:6" x14ac:dyDescent="0.4">
      <c r="A54">
        <v>46</v>
      </c>
      <c r="B54" t="s">
        <v>9</v>
      </c>
      <c r="C54">
        <v>1</v>
      </c>
      <c r="D54">
        <v>10</v>
      </c>
      <c r="E54" t="s">
        <v>15</v>
      </c>
      <c r="F54" s="6">
        <f t="shared" si="0"/>
        <v>63.231063504208116</v>
      </c>
    </row>
    <row r="55" spans="1:6" x14ac:dyDescent="0.4">
      <c r="A55">
        <v>47</v>
      </c>
      <c r="B55" t="s">
        <v>13</v>
      </c>
      <c r="C55">
        <v>3</v>
      </c>
      <c r="D55">
        <v>30</v>
      </c>
      <c r="E55" t="s">
        <v>15</v>
      </c>
      <c r="F55" s="6">
        <f t="shared" si="0"/>
        <v>54.472838561591431</v>
      </c>
    </row>
    <row r="56" spans="1:6" x14ac:dyDescent="0.4">
      <c r="A56">
        <v>48</v>
      </c>
      <c r="B56" t="s">
        <v>13</v>
      </c>
      <c r="C56">
        <v>4</v>
      </c>
      <c r="D56">
        <v>30</v>
      </c>
      <c r="E56" t="s">
        <v>15</v>
      </c>
      <c r="F56" s="6">
        <f t="shared" si="0"/>
        <v>50.093726090283099</v>
      </c>
    </row>
    <row r="57" spans="1:6" x14ac:dyDescent="0.4">
      <c r="A57">
        <v>49</v>
      </c>
      <c r="B57" t="s">
        <v>9</v>
      </c>
      <c r="C57">
        <v>3</v>
      </c>
      <c r="D57">
        <v>30</v>
      </c>
      <c r="E57" t="s">
        <v>15</v>
      </c>
      <c r="F57" s="6">
        <f t="shared" si="0"/>
        <v>54.472838561591431</v>
      </c>
    </row>
    <row r="58" spans="1:6" x14ac:dyDescent="0.4">
      <c r="A58">
        <v>50</v>
      </c>
      <c r="B58" t="s">
        <v>13</v>
      </c>
      <c r="C58">
        <v>2</v>
      </c>
      <c r="D58">
        <v>20</v>
      </c>
      <c r="E58" t="s">
        <v>15</v>
      </c>
      <c r="F58" s="6">
        <f t="shared" si="0"/>
        <v>58.851951032899777</v>
      </c>
    </row>
    <row r="59" spans="1:6" x14ac:dyDescent="0.4">
      <c r="A59">
        <v>52</v>
      </c>
      <c r="B59" t="s">
        <v>13</v>
      </c>
      <c r="C59">
        <v>4</v>
      </c>
      <c r="D59">
        <v>30</v>
      </c>
      <c r="E59" t="s">
        <v>15</v>
      </c>
      <c r="F59" s="6">
        <f t="shared" si="0"/>
        <v>50.093726090283099</v>
      </c>
    </row>
    <row r="60" spans="1:6" x14ac:dyDescent="0.4">
      <c r="A60">
        <v>53</v>
      </c>
      <c r="B60" t="s">
        <v>13</v>
      </c>
      <c r="C60">
        <v>4</v>
      </c>
      <c r="D60">
        <v>10</v>
      </c>
      <c r="E60" t="s">
        <v>15</v>
      </c>
      <c r="F60" s="6">
        <f t="shared" si="0"/>
        <v>50.093726090283099</v>
      </c>
    </row>
    <row r="61" spans="1:6" x14ac:dyDescent="0.4">
      <c r="A61">
        <v>54</v>
      </c>
      <c r="B61" t="s">
        <v>14</v>
      </c>
      <c r="C61">
        <v>0</v>
      </c>
      <c r="D61">
        <v>10</v>
      </c>
      <c r="E61" t="s">
        <v>15</v>
      </c>
      <c r="F61" s="6">
        <f t="shared" si="0"/>
        <v>67.610175975516455</v>
      </c>
    </row>
    <row r="62" spans="1:6" x14ac:dyDescent="0.4">
      <c r="A62">
        <v>58</v>
      </c>
      <c r="B62" t="s">
        <v>14</v>
      </c>
      <c r="C62">
        <v>1</v>
      </c>
      <c r="D62">
        <v>30</v>
      </c>
      <c r="E62" t="s">
        <v>15</v>
      </c>
      <c r="F62" s="6">
        <f t="shared" si="0"/>
        <v>63.231063504208116</v>
      </c>
    </row>
    <row r="63" spans="1:6" x14ac:dyDescent="0.4">
      <c r="A63">
        <v>59</v>
      </c>
      <c r="B63" t="s">
        <v>7</v>
      </c>
      <c r="C63">
        <v>5</v>
      </c>
      <c r="D63">
        <v>50</v>
      </c>
      <c r="E63" t="s">
        <v>15</v>
      </c>
      <c r="F63" s="6">
        <f t="shared" si="0"/>
        <v>45.714613618974752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3"/>
  <sheetViews>
    <sheetView topLeftCell="C1" workbookViewId="0">
      <selection activeCell="L3" sqref="L3"/>
    </sheetView>
  </sheetViews>
  <sheetFormatPr defaultRowHeight="18.75" x14ac:dyDescent="0.4"/>
  <cols>
    <col min="3" max="3" width="7.25" customWidth="1"/>
    <col min="4" max="4" width="10.875" customWidth="1"/>
    <col min="5" max="5" width="11.125" customWidth="1"/>
    <col min="9" max="9" width="4" customWidth="1"/>
    <col min="10" max="10" width="9" customWidth="1"/>
    <col min="13" max="13" width="11" bestFit="1" customWidth="1"/>
  </cols>
  <sheetData>
    <row r="1" spans="1:14" x14ac:dyDescent="0.4">
      <c r="A1" t="s">
        <v>16</v>
      </c>
      <c r="C1">
        <v>27</v>
      </c>
      <c r="D1" s="12" t="s">
        <v>37</v>
      </c>
      <c r="J1" t="s">
        <v>21</v>
      </c>
    </row>
    <row r="2" spans="1:14" x14ac:dyDescent="0.4">
      <c r="C2">
        <v>33</v>
      </c>
      <c r="D2" s="12" t="s">
        <v>38</v>
      </c>
      <c r="J2" s="7" t="s">
        <v>22</v>
      </c>
      <c r="K2" s="7" t="s">
        <v>23</v>
      </c>
      <c r="L2" s="7" t="s">
        <v>24</v>
      </c>
    </row>
    <row r="3" spans="1:14" x14ac:dyDescent="0.4">
      <c r="A3" s="15" t="s">
        <v>0</v>
      </c>
      <c r="B3" s="15" t="s">
        <v>1</v>
      </c>
      <c r="C3" s="15" t="s">
        <v>4</v>
      </c>
      <c r="D3" s="16" t="s">
        <v>2</v>
      </c>
      <c r="E3" s="15" t="s">
        <v>3</v>
      </c>
      <c r="F3" s="17" t="s">
        <v>19</v>
      </c>
      <c r="G3" s="17" t="s">
        <v>39</v>
      </c>
      <c r="H3" s="17" t="s">
        <v>40</v>
      </c>
      <c r="J3" s="8">
        <v>-0.11447474474165296</v>
      </c>
      <c r="K3" s="8">
        <v>-2.6139734249007153E-2</v>
      </c>
      <c r="L3" s="8">
        <v>1.7673344013892316</v>
      </c>
    </row>
    <row r="4" spans="1:14" x14ac:dyDescent="0.4">
      <c r="A4">
        <v>1</v>
      </c>
      <c r="B4" t="s">
        <v>5</v>
      </c>
      <c r="C4" t="s">
        <v>6</v>
      </c>
      <c r="D4">
        <v>6</v>
      </c>
      <c r="E4">
        <v>90</v>
      </c>
      <c r="F4" s="1">
        <f>$J$3*D4+$K$3*E4+$L$3</f>
        <v>-1.2720901494713299</v>
      </c>
      <c r="G4" s="1" t="str">
        <f>IF(F4&lt;0,"○","×")</f>
        <v>○</v>
      </c>
      <c r="H4" s="1">
        <f>IF(C4=G4,1,0)</f>
        <v>1</v>
      </c>
    </row>
    <row r="5" spans="1:14" x14ac:dyDescent="0.4">
      <c r="A5">
        <v>2</v>
      </c>
      <c r="B5" t="s">
        <v>7</v>
      </c>
      <c r="C5" t="s">
        <v>6</v>
      </c>
      <c r="D5">
        <v>6</v>
      </c>
      <c r="E5">
        <v>60</v>
      </c>
      <c r="F5" s="1">
        <f t="shared" ref="F5:F63" si="0">$J$3*D5+$K$3*E5+$L$3</f>
        <v>-0.48789812200111538</v>
      </c>
      <c r="G5" s="1" t="str">
        <f t="shared" ref="G5:G63" si="1">IF(F5&lt;0,"○","×")</f>
        <v>○</v>
      </c>
      <c r="H5" s="1">
        <f t="shared" ref="H5:H63" si="2">IF(C5=G5,1,0)</f>
        <v>1</v>
      </c>
      <c r="J5" t="s">
        <v>31</v>
      </c>
    </row>
    <row r="6" spans="1:14" x14ac:dyDescent="0.4">
      <c r="A6">
        <v>7</v>
      </c>
      <c r="B6" t="s">
        <v>7</v>
      </c>
      <c r="C6" t="s">
        <v>6</v>
      </c>
      <c r="D6">
        <v>6</v>
      </c>
      <c r="E6">
        <v>70</v>
      </c>
      <c r="F6" s="1">
        <f t="shared" si="0"/>
        <v>-0.74929546449118689</v>
      </c>
      <c r="G6" s="1" t="str">
        <f t="shared" si="1"/>
        <v>○</v>
      </c>
      <c r="H6" s="1">
        <f t="shared" si="2"/>
        <v>1</v>
      </c>
      <c r="J6" s="5"/>
      <c r="K6" s="5"/>
      <c r="L6" s="5" t="s">
        <v>28</v>
      </c>
      <c r="M6" s="5" t="s">
        <v>29</v>
      </c>
      <c r="N6" s="5" t="s">
        <v>30</v>
      </c>
    </row>
    <row r="7" spans="1:14" x14ac:dyDescent="0.4">
      <c r="A7">
        <v>9</v>
      </c>
      <c r="B7" t="s">
        <v>5</v>
      </c>
      <c r="C7" t="s">
        <v>6</v>
      </c>
      <c r="D7">
        <v>5</v>
      </c>
      <c r="E7">
        <v>90</v>
      </c>
      <c r="F7" s="1">
        <f t="shared" si="0"/>
        <v>-1.1576154047296767</v>
      </c>
      <c r="G7" s="1" t="str">
        <f t="shared" si="1"/>
        <v>○</v>
      </c>
      <c r="H7" s="1">
        <f t="shared" si="2"/>
        <v>1</v>
      </c>
      <c r="J7" s="5" t="s">
        <v>45</v>
      </c>
      <c r="K7" s="3"/>
      <c r="L7" s="4">
        <f>AVERAGE(D4:D63)</f>
        <v>3.9833333333333334</v>
      </c>
      <c r="M7" s="4">
        <f t="shared" ref="M7:N7" si="3">AVERAGE(E4:E63)</f>
        <v>50.166666666666664</v>
      </c>
      <c r="N7" s="4">
        <f t="shared" si="3"/>
        <v>9.7885440493901875E-12</v>
      </c>
    </row>
    <row r="8" spans="1:14" x14ac:dyDescent="0.4">
      <c r="A8">
        <v>12</v>
      </c>
      <c r="B8" t="s">
        <v>7</v>
      </c>
      <c r="C8" t="s">
        <v>6</v>
      </c>
      <c r="D8">
        <v>4</v>
      </c>
      <c r="E8">
        <v>80</v>
      </c>
      <c r="F8" s="1">
        <f t="shared" si="0"/>
        <v>-0.78174331749795245</v>
      </c>
      <c r="G8" s="1" t="str">
        <f t="shared" si="1"/>
        <v>○</v>
      </c>
      <c r="H8" s="1">
        <f t="shared" si="2"/>
        <v>1</v>
      </c>
      <c r="J8" s="18" t="s">
        <v>25</v>
      </c>
      <c r="K8" s="3" t="s">
        <v>26</v>
      </c>
      <c r="L8" s="4">
        <f>AVERAGE(D4:D30)</f>
        <v>5.4074074074074074</v>
      </c>
      <c r="M8" s="4">
        <f t="shared" ref="M8:N8" si="4">AVERAGE(E4:E30)</f>
        <v>81.111111111111114</v>
      </c>
      <c r="N8" s="4">
        <f t="shared" si="4"/>
        <v>-0.97190007037399018</v>
      </c>
    </row>
    <row r="9" spans="1:14" x14ac:dyDescent="0.4">
      <c r="A9">
        <v>14</v>
      </c>
      <c r="B9" t="s">
        <v>5</v>
      </c>
      <c r="C9" t="s">
        <v>6</v>
      </c>
      <c r="D9">
        <v>6</v>
      </c>
      <c r="E9">
        <v>80</v>
      </c>
      <c r="F9" s="1">
        <f t="shared" si="0"/>
        <v>-1.0106928069812584</v>
      </c>
      <c r="G9" s="1" t="str">
        <f t="shared" si="1"/>
        <v>○</v>
      </c>
      <c r="H9" s="1">
        <f t="shared" si="2"/>
        <v>1</v>
      </c>
      <c r="J9" s="19"/>
      <c r="K9" s="3" t="s">
        <v>27</v>
      </c>
      <c r="L9" s="4">
        <f>AVERAGE(D31:D63)</f>
        <v>2.8181818181818183</v>
      </c>
      <c r="M9" s="4">
        <f t="shared" ref="M9:N9" si="5">AVERAGE(E31:E63)</f>
        <v>24.848484848484848</v>
      </c>
      <c r="N9" s="4">
        <f t="shared" si="5"/>
        <v>0.79519096668742606</v>
      </c>
    </row>
    <row r="10" spans="1:14" x14ac:dyDescent="0.4">
      <c r="A10">
        <v>16</v>
      </c>
      <c r="B10" t="s">
        <v>5</v>
      </c>
      <c r="C10" t="s">
        <v>6</v>
      </c>
      <c r="D10">
        <v>5</v>
      </c>
      <c r="E10">
        <v>90</v>
      </c>
      <c r="F10" s="1">
        <f t="shared" si="0"/>
        <v>-1.1576154047296767</v>
      </c>
      <c r="G10" s="1" t="str">
        <f t="shared" si="1"/>
        <v>○</v>
      </c>
      <c r="H10" s="1">
        <f t="shared" si="2"/>
        <v>1</v>
      </c>
    </row>
    <row r="11" spans="1:14" x14ac:dyDescent="0.4">
      <c r="A11">
        <v>18</v>
      </c>
      <c r="B11" t="s">
        <v>5</v>
      </c>
      <c r="C11" t="s">
        <v>6</v>
      </c>
      <c r="D11">
        <v>6</v>
      </c>
      <c r="E11">
        <v>90</v>
      </c>
      <c r="F11" s="1">
        <f t="shared" si="0"/>
        <v>-1.2720901494713299</v>
      </c>
      <c r="G11" s="1" t="str">
        <f t="shared" si="1"/>
        <v>○</v>
      </c>
      <c r="H11" s="1">
        <f t="shared" si="2"/>
        <v>1</v>
      </c>
      <c r="J11" t="s">
        <v>32</v>
      </c>
      <c r="M11" t="s">
        <v>41</v>
      </c>
    </row>
    <row r="12" spans="1:14" x14ac:dyDescent="0.4">
      <c r="A12">
        <v>21</v>
      </c>
      <c r="B12" t="s">
        <v>7</v>
      </c>
      <c r="C12" t="s">
        <v>6</v>
      </c>
      <c r="D12">
        <v>7</v>
      </c>
      <c r="E12">
        <v>70</v>
      </c>
      <c r="F12" s="1">
        <f t="shared" si="0"/>
        <v>-0.86377020923283965</v>
      </c>
      <c r="G12" s="1" t="str">
        <f t="shared" si="1"/>
        <v>○</v>
      </c>
      <c r="H12" s="1">
        <f t="shared" si="2"/>
        <v>1</v>
      </c>
      <c r="J12" s="10" t="s">
        <v>33</v>
      </c>
      <c r="K12" s="9">
        <f>_xlfn.VAR.P(F4:F63)</f>
        <v>1.000000947792977</v>
      </c>
      <c r="M12" s="5" t="s">
        <v>42</v>
      </c>
      <c r="N12" s="4">
        <f>SUM(H4:H63)</f>
        <v>54</v>
      </c>
    </row>
    <row r="13" spans="1:14" x14ac:dyDescent="0.4">
      <c r="A13">
        <v>22</v>
      </c>
      <c r="B13" t="s">
        <v>5</v>
      </c>
      <c r="C13" t="s">
        <v>6</v>
      </c>
      <c r="D13">
        <v>3</v>
      </c>
      <c r="E13">
        <v>90</v>
      </c>
      <c r="F13" s="1">
        <f t="shared" si="0"/>
        <v>-0.92866591524637077</v>
      </c>
      <c r="G13" s="1" t="str">
        <f t="shared" si="1"/>
        <v>○</v>
      </c>
      <c r="H13" s="1">
        <f t="shared" si="2"/>
        <v>1</v>
      </c>
      <c r="J13" s="5" t="s">
        <v>34</v>
      </c>
      <c r="K13" s="4">
        <f>DEVSQ(F4:F63)</f>
        <v>60.00005686757865</v>
      </c>
      <c r="M13" s="5" t="s">
        <v>43</v>
      </c>
      <c r="N13" s="4">
        <v>60</v>
      </c>
    </row>
    <row r="14" spans="1:14" x14ac:dyDescent="0.4">
      <c r="A14">
        <v>23</v>
      </c>
      <c r="B14" t="s">
        <v>5</v>
      </c>
      <c r="C14" t="s">
        <v>6</v>
      </c>
      <c r="D14">
        <v>7</v>
      </c>
      <c r="E14">
        <v>80</v>
      </c>
      <c r="F14" s="1">
        <f t="shared" si="0"/>
        <v>-1.1251675517229112</v>
      </c>
      <c r="G14" s="1" t="str">
        <f t="shared" si="1"/>
        <v>○</v>
      </c>
      <c r="H14" s="1">
        <f t="shared" si="2"/>
        <v>1</v>
      </c>
      <c r="J14" s="5" t="s">
        <v>35</v>
      </c>
      <c r="K14" s="4">
        <f>K13-(DEVSQ(F4:F30)+DEVSQ(F31:F63))</f>
        <v>46.370769388952468</v>
      </c>
      <c r="M14" s="5" t="s">
        <v>44</v>
      </c>
      <c r="N14" s="11">
        <f>N12/N13</f>
        <v>0.9</v>
      </c>
    </row>
    <row r="15" spans="1:14" x14ac:dyDescent="0.4">
      <c r="A15">
        <v>26</v>
      </c>
      <c r="B15" t="s">
        <v>5</v>
      </c>
      <c r="C15" t="s">
        <v>6</v>
      </c>
      <c r="D15">
        <v>7</v>
      </c>
      <c r="E15">
        <v>100</v>
      </c>
      <c r="F15" s="1">
        <f t="shared" si="0"/>
        <v>-1.6479622367030542</v>
      </c>
      <c r="G15" s="1" t="str">
        <f t="shared" si="1"/>
        <v>○</v>
      </c>
      <c r="H15" s="1">
        <f t="shared" si="2"/>
        <v>1</v>
      </c>
      <c r="J15" s="10" t="s">
        <v>36</v>
      </c>
      <c r="K15" s="9">
        <f>K14/K13</f>
        <v>0.77284542398507561</v>
      </c>
    </row>
    <row r="16" spans="1:14" x14ac:dyDescent="0.4">
      <c r="A16">
        <v>28</v>
      </c>
      <c r="B16" t="s">
        <v>7</v>
      </c>
      <c r="C16" t="s">
        <v>6</v>
      </c>
      <c r="D16">
        <v>6</v>
      </c>
      <c r="E16">
        <v>70</v>
      </c>
      <c r="F16" s="1">
        <f t="shared" si="0"/>
        <v>-0.74929546449118689</v>
      </c>
      <c r="G16" s="1" t="str">
        <f t="shared" si="1"/>
        <v>○</v>
      </c>
      <c r="H16" s="1">
        <f t="shared" si="2"/>
        <v>1</v>
      </c>
    </row>
    <row r="17" spans="1:8" x14ac:dyDescent="0.4">
      <c r="A17">
        <v>30</v>
      </c>
      <c r="B17" t="s">
        <v>5</v>
      </c>
      <c r="C17" t="s">
        <v>6</v>
      </c>
      <c r="D17">
        <v>5</v>
      </c>
      <c r="E17">
        <v>100</v>
      </c>
      <c r="F17" s="1">
        <f t="shared" si="0"/>
        <v>-1.4190127472197482</v>
      </c>
      <c r="G17" s="1" t="str">
        <f t="shared" si="1"/>
        <v>○</v>
      </c>
      <c r="H17" s="1">
        <f t="shared" si="2"/>
        <v>1</v>
      </c>
    </row>
    <row r="18" spans="1:8" x14ac:dyDescent="0.4">
      <c r="A18">
        <v>32</v>
      </c>
      <c r="B18" t="s">
        <v>7</v>
      </c>
      <c r="C18" t="s">
        <v>6</v>
      </c>
      <c r="D18">
        <v>3</v>
      </c>
      <c r="E18">
        <v>80</v>
      </c>
      <c r="F18" s="1">
        <f t="shared" si="0"/>
        <v>-0.66726857275629925</v>
      </c>
      <c r="G18" s="1" t="str">
        <f t="shared" si="1"/>
        <v>○</v>
      </c>
      <c r="H18" s="1">
        <f t="shared" si="2"/>
        <v>1</v>
      </c>
    </row>
    <row r="19" spans="1:8" x14ac:dyDescent="0.4">
      <c r="A19">
        <v>36</v>
      </c>
      <c r="B19" t="s">
        <v>7</v>
      </c>
      <c r="C19" t="s">
        <v>6</v>
      </c>
      <c r="D19">
        <v>5</v>
      </c>
      <c r="E19">
        <v>80</v>
      </c>
      <c r="F19" s="1">
        <f t="shared" si="0"/>
        <v>-0.89621806223960521</v>
      </c>
      <c r="G19" s="1" t="str">
        <f t="shared" si="1"/>
        <v>○</v>
      </c>
      <c r="H19" s="1">
        <f t="shared" si="2"/>
        <v>1</v>
      </c>
    </row>
    <row r="20" spans="1:8" x14ac:dyDescent="0.4">
      <c r="A20">
        <v>38</v>
      </c>
      <c r="B20" t="s">
        <v>5</v>
      </c>
      <c r="C20" t="s">
        <v>6</v>
      </c>
      <c r="D20">
        <v>5</v>
      </c>
      <c r="E20">
        <v>90</v>
      </c>
      <c r="F20" s="1">
        <f t="shared" si="0"/>
        <v>-1.1576154047296767</v>
      </c>
      <c r="G20" s="1" t="str">
        <f t="shared" si="1"/>
        <v>○</v>
      </c>
      <c r="H20" s="1">
        <f t="shared" si="2"/>
        <v>1</v>
      </c>
    </row>
    <row r="21" spans="1:8" x14ac:dyDescent="0.4">
      <c r="A21">
        <v>40</v>
      </c>
      <c r="B21" t="s">
        <v>5</v>
      </c>
      <c r="C21" t="s">
        <v>6</v>
      </c>
      <c r="D21">
        <v>5</v>
      </c>
      <c r="E21">
        <v>90</v>
      </c>
      <c r="F21" s="1">
        <f t="shared" si="0"/>
        <v>-1.1576154047296767</v>
      </c>
      <c r="G21" s="1" t="str">
        <f t="shared" si="1"/>
        <v>○</v>
      </c>
      <c r="H21" s="1">
        <f t="shared" si="2"/>
        <v>1</v>
      </c>
    </row>
    <row r="22" spans="1:8" x14ac:dyDescent="0.4">
      <c r="A22">
        <v>44</v>
      </c>
      <c r="B22" t="s">
        <v>5</v>
      </c>
      <c r="C22" t="s">
        <v>6</v>
      </c>
      <c r="D22">
        <v>5</v>
      </c>
      <c r="E22">
        <v>90</v>
      </c>
      <c r="F22" s="1">
        <f t="shared" si="0"/>
        <v>-1.1576154047296767</v>
      </c>
      <c r="G22" s="1" t="str">
        <f t="shared" si="1"/>
        <v>○</v>
      </c>
      <c r="H22" s="1">
        <f t="shared" si="2"/>
        <v>1</v>
      </c>
    </row>
    <row r="23" spans="1:8" x14ac:dyDescent="0.4">
      <c r="A23">
        <v>51</v>
      </c>
      <c r="B23" t="s">
        <v>5</v>
      </c>
      <c r="C23" t="s">
        <v>6</v>
      </c>
      <c r="D23">
        <v>5</v>
      </c>
      <c r="E23">
        <v>90</v>
      </c>
      <c r="F23" s="1">
        <f t="shared" si="0"/>
        <v>-1.1576154047296767</v>
      </c>
      <c r="G23" s="1" t="str">
        <f t="shared" si="1"/>
        <v>○</v>
      </c>
      <c r="H23" s="1">
        <f t="shared" si="2"/>
        <v>1</v>
      </c>
    </row>
    <row r="24" spans="1:8" x14ac:dyDescent="0.4">
      <c r="A24">
        <v>57</v>
      </c>
      <c r="B24" t="s">
        <v>7</v>
      </c>
      <c r="C24" t="s">
        <v>6</v>
      </c>
      <c r="D24">
        <v>6</v>
      </c>
      <c r="E24">
        <v>70</v>
      </c>
      <c r="F24" s="1">
        <f t="shared" si="0"/>
        <v>-0.74929546449118689</v>
      </c>
      <c r="G24" s="1" t="str">
        <f t="shared" si="1"/>
        <v>○</v>
      </c>
      <c r="H24" s="1">
        <f t="shared" si="2"/>
        <v>1</v>
      </c>
    </row>
    <row r="25" spans="1:8" x14ac:dyDescent="0.4">
      <c r="A25">
        <v>60</v>
      </c>
      <c r="B25" t="s">
        <v>7</v>
      </c>
      <c r="C25" t="s">
        <v>6</v>
      </c>
      <c r="D25">
        <v>5</v>
      </c>
      <c r="E25">
        <v>60</v>
      </c>
      <c r="F25" s="1">
        <f t="shared" si="0"/>
        <v>-0.37342337725946217</v>
      </c>
      <c r="G25" s="1" t="str">
        <f t="shared" si="1"/>
        <v>○</v>
      </c>
      <c r="H25" s="1">
        <f t="shared" si="2"/>
        <v>1</v>
      </c>
    </row>
    <row r="26" spans="1:8" x14ac:dyDescent="0.4">
      <c r="A26">
        <v>25</v>
      </c>
      <c r="B26" t="s">
        <v>5</v>
      </c>
      <c r="C26" t="s">
        <v>8</v>
      </c>
      <c r="D26">
        <v>7</v>
      </c>
      <c r="E26">
        <v>90</v>
      </c>
      <c r="F26" s="1">
        <f t="shared" si="0"/>
        <v>-1.3865648942129827</v>
      </c>
      <c r="G26" s="1" t="str">
        <f t="shared" si="1"/>
        <v>○</v>
      </c>
      <c r="H26" s="1">
        <f t="shared" si="2"/>
        <v>1</v>
      </c>
    </row>
    <row r="27" spans="1:8" x14ac:dyDescent="0.4">
      <c r="A27">
        <v>29</v>
      </c>
      <c r="B27" t="s">
        <v>5</v>
      </c>
      <c r="C27" t="s">
        <v>8</v>
      </c>
      <c r="D27">
        <v>5</v>
      </c>
      <c r="E27">
        <v>90</v>
      </c>
      <c r="F27" s="1">
        <f t="shared" si="0"/>
        <v>-1.1576154047296767</v>
      </c>
      <c r="G27" s="1" t="str">
        <f t="shared" si="1"/>
        <v>○</v>
      </c>
      <c r="H27" s="1">
        <f t="shared" si="2"/>
        <v>1</v>
      </c>
    </row>
    <row r="28" spans="1:8" x14ac:dyDescent="0.4">
      <c r="A28">
        <v>42</v>
      </c>
      <c r="B28" t="s">
        <v>5</v>
      </c>
      <c r="C28" t="s">
        <v>8</v>
      </c>
      <c r="D28">
        <v>7</v>
      </c>
      <c r="E28">
        <v>100</v>
      </c>
      <c r="F28" s="1">
        <f t="shared" si="0"/>
        <v>-1.6479622367030542</v>
      </c>
      <c r="G28" s="1" t="str">
        <f t="shared" si="1"/>
        <v>○</v>
      </c>
      <c r="H28" s="1">
        <f t="shared" si="2"/>
        <v>1</v>
      </c>
    </row>
    <row r="29" spans="1:8" x14ac:dyDescent="0.4">
      <c r="A29">
        <v>13</v>
      </c>
      <c r="B29" t="s">
        <v>7</v>
      </c>
      <c r="C29" t="s">
        <v>8</v>
      </c>
      <c r="D29">
        <v>6</v>
      </c>
      <c r="E29">
        <v>50</v>
      </c>
      <c r="F29" s="1">
        <f t="shared" si="0"/>
        <v>-0.22650077951104386</v>
      </c>
      <c r="G29" s="1" t="str">
        <f t="shared" si="1"/>
        <v>○</v>
      </c>
      <c r="H29" s="1">
        <f t="shared" si="2"/>
        <v>1</v>
      </c>
    </row>
    <row r="30" spans="1:8" x14ac:dyDescent="0.4">
      <c r="A30">
        <v>37</v>
      </c>
      <c r="B30" t="s">
        <v>9</v>
      </c>
      <c r="C30" t="s">
        <v>10</v>
      </c>
      <c r="D30">
        <v>3</v>
      </c>
      <c r="E30">
        <v>50</v>
      </c>
      <c r="F30" s="1">
        <f t="shared" si="0"/>
        <v>0.11692345471391508</v>
      </c>
      <c r="G30" s="1" t="str">
        <f t="shared" si="1"/>
        <v>×</v>
      </c>
      <c r="H30" s="1">
        <f t="shared" si="2"/>
        <v>0</v>
      </c>
    </row>
    <row r="31" spans="1:8" x14ac:dyDescent="0.4">
      <c r="A31">
        <v>34</v>
      </c>
      <c r="B31" t="s">
        <v>7</v>
      </c>
      <c r="C31" t="s">
        <v>11</v>
      </c>
      <c r="D31">
        <v>4</v>
      </c>
      <c r="E31">
        <v>60</v>
      </c>
      <c r="F31" s="1">
        <f t="shared" si="0"/>
        <v>-0.25894863251780942</v>
      </c>
      <c r="G31" s="1" t="str">
        <f t="shared" si="1"/>
        <v>○</v>
      </c>
      <c r="H31" s="1">
        <f t="shared" si="2"/>
        <v>0</v>
      </c>
    </row>
    <row r="32" spans="1:8" x14ac:dyDescent="0.4">
      <c r="A32">
        <v>55</v>
      </c>
      <c r="B32" t="s">
        <v>9</v>
      </c>
      <c r="C32" t="s">
        <v>12</v>
      </c>
      <c r="D32">
        <v>3</v>
      </c>
      <c r="E32">
        <v>20</v>
      </c>
      <c r="F32" s="1">
        <f t="shared" si="0"/>
        <v>0.90111548218412962</v>
      </c>
      <c r="G32" s="1" t="str">
        <f t="shared" si="1"/>
        <v>×</v>
      </c>
      <c r="H32" s="1">
        <f t="shared" si="2"/>
        <v>1</v>
      </c>
    </row>
    <row r="33" spans="1:8" x14ac:dyDescent="0.4">
      <c r="A33">
        <v>8</v>
      </c>
      <c r="B33" t="s">
        <v>9</v>
      </c>
      <c r="C33" t="s">
        <v>12</v>
      </c>
      <c r="D33">
        <v>1</v>
      </c>
      <c r="E33">
        <v>30</v>
      </c>
      <c r="F33" s="1">
        <f t="shared" si="0"/>
        <v>0.86866762917736406</v>
      </c>
      <c r="G33" s="1" t="str">
        <f t="shared" si="1"/>
        <v>×</v>
      </c>
      <c r="H33" s="1">
        <f t="shared" si="2"/>
        <v>1</v>
      </c>
    </row>
    <row r="34" spans="1:8" x14ac:dyDescent="0.4">
      <c r="A34">
        <v>33</v>
      </c>
      <c r="B34" t="s">
        <v>13</v>
      </c>
      <c r="C34" t="s">
        <v>12</v>
      </c>
      <c r="D34">
        <v>0</v>
      </c>
      <c r="E34">
        <v>30</v>
      </c>
      <c r="F34" s="1">
        <f t="shared" si="0"/>
        <v>0.98314237391901704</v>
      </c>
      <c r="G34" s="1" t="str">
        <f t="shared" si="1"/>
        <v>×</v>
      </c>
      <c r="H34" s="1">
        <f t="shared" si="2"/>
        <v>1</v>
      </c>
    </row>
    <row r="35" spans="1:8" x14ac:dyDescent="0.4">
      <c r="A35">
        <v>43</v>
      </c>
      <c r="B35" t="s">
        <v>9</v>
      </c>
      <c r="C35" t="s">
        <v>12</v>
      </c>
      <c r="D35">
        <v>1</v>
      </c>
      <c r="E35">
        <v>10</v>
      </c>
      <c r="F35" s="1">
        <f t="shared" si="0"/>
        <v>1.3914623141575071</v>
      </c>
      <c r="G35" s="1" t="str">
        <f t="shared" si="1"/>
        <v>×</v>
      </c>
      <c r="H35" s="1">
        <f t="shared" si="2"/>
        <v>1</v>
      </c>
    </row>
    <row r="36" spans="1:8" x14ac:dyDescent="0.4">
      <c r="A36">
        <v>6</v>
      </c>
      <c r="B36" t="s">
        <v>13</v>
      </c>
      <c r="C36" t="s">
        <v>12</v>
      </c>
      <c r="D36">
        <v>5</v>
      </c>
      <c r="E36">
        <v>10</v>
      </c>
      <c r="F36" s="1">
        <f t="shared" si="0"/>
        <v>0.93356333519089529</v>
      </c>
      <c r="G36" s="1" t="str">
        <f t="shared" si="1"/>
        <v>×</v>
      </c>
      <c r="H36" s="1">
        <f t="shared" si="2"/>
        <v>1</v>
      </c>
    </row>
    <row r="37" spans="1:8" x14ac:dyDescent="0.4">
      <c r="A37">
        <v>27</v>
      </c>
      <c r="B37" t="s">
        <v>13</v>
      </c>
      <c r="C37" t="s">
        <v>12</v>
      </c>
      <c r="D37">
        <v>5</v>
      </c>
      <c r="E37">
        <v>30</v>
      </c>
      <c r="F37" s="1">
        <f t="shared" si="0"/>
        <v>0.41076865021075237</v>
      </c>
      <c r="G37" s="1" t="str">
        <f t="shared" si="1"/>
        <v>×</v>
      </c>
      <c r="H37" s="1">
        <f t="shared" si="2"/>
        <v>1</v>
      </c>
    </row>
    <row r="38" spans="1:8" x14ac:dyDescent="0.4">
      <c r="A38">
        <v>31</v>
      </c>
      <c r="B38" t="s">
        <v>9</v>
      </c>
      <c r="C38" t="s">
        <v>11</v>
      </c>
      <c r="D38">
        <v>5</v>
      </c>
      <c r="E38">
        <v>0</v>
      </c>
      <c r="F38" s="1">
        <f t="shared" si="0"/>
        <v>1.1949606776809669</v>
      </c>
      <c r="G38" s="1" t="str">
        <f t="shared" si="1"/>
        <v>×</v>
      </c>
      <c r="H38" s="1">
        <f t="shared" si="2"/>
        <v>1</v>
      </c>
    </row>
    <row r="39" spans="1:8" x14ac:dyDescent="0.4">
      <c r="A39">
        <v>45</v>
      </c>
      <c r="B39" t="s">
        <v>13</v>
      </c>
      <c r="C39" t="s">
        <v>12</v>
      </c>
      <c r="D39">
        <v>4</v>
      </c>
      <c r="E39">
        <v>0</v>
      </c>
      <c r="F39" s="1">
        <f t="shared" si="0"/>
        <v>1.3094354224226197</v>
      </c>
      <c r="G39" s="1" t="str">
        <f t="shared" si="1"/>
        <v>×</v>
      </c>
      <c r="H39" s="1">
        <f t="shared" si="2"/>
        <v>1</v>
      </c>
    </row>
    <row r="40" spans="1:8" x14ac:dyDescent="0.4">
      <c r="A40">
        <v>56</v>
      </c>
      <c r="B40" t="s">
        <v>14</v>
      </c>
      <c r="C40" t="s">
        <v>12</v>
      </c>
      <c r="D40">
        <v>2</v>
      </c>
      <c r="E40">
        <v>0</v>
      </c>
      <c r="F40" s="1">
        <f t="shared" si="0"/>
        <v>1.5383849119059256</v>
      </c>
      <c r="G40" s="1" t="str">
        <f t="shared" si="1"/>
        <v>×</v>
      </c>
      <c r="H40" s="1">
        <f t="shared" si="2"/>
        <v>1</v>
      </c>
    </row>
    <row r="41" spans="1:8" x14ac:dyDescent="0.4">
      <c r="A41">
        <v>3</v>
      </c>
      <c r="B41" t="s">
        <v>14</v>
      </c>
      <c r="C41" t="s">
        <v>15</v>
      </c>
      <c r="D41">
        <v>5</v>
      </c>
      <c r="E41">
        <v>20</v>
      </c>
      <c r="F41" s="1">
        <f t="shared" si="0"/>
        <v>0.67216599270082389</v>
      </c>
      <c r="G41" s="1" t="str">
        <f t="shared" si="1"/>
        <v>×</v>
      </c>
      <c r="H41" s="1">
        <f t="shared" si="2"/>
        <v>1</v>
      </c>
    </row>
    <row r="42" spans="1:8" x14ac:dyDescent="0.4">
      <c r="A42">
        <v>4</v>
      </c>
      <c r="B42" t="s">
        <v>9</v>
      </c>
      <c r="C42" t="s">
        <v>15</v>
      </c>
      <c r="D42">
        <v>5</v>
      </c>
      <c r="E42">
        <v>10</v>
      </c>
      <c r="F42" s="1">
        <f t="shared" si="0"/>
        <v>0.93356333519089529</v>
      </c>
      <c r="G42" s="1" t="str">
        <f t="shared" si="1"/>
        <v>×</v>
      </c>
      <c r="H42" s="1">
        <f t="shared" si="2"/>
        <v>1</v>
      </c>
    </row>
    <row r="43" spans="1:8" x14ac:dyDescent="0.4">
      <c r="A43">
        <v>5</v>
      </c>
      <c r="B43" t="s">
        <v>13</v>
      </c>
      <c r="C43" t="s">
        <v>15</v>
      </c>
      <c r="D43">
        <v>1</v>
      </c>
      <c r="E43">
        <v>10</v>
      </c>
      <c r="F43" s="1">
        <f t="shared" si="0"/>
        <v>1.3914623141575071</v>
      </c>
      <c r="G43" s="1" t="str">
        <f t="shared" si="1"/>
        <v>×</v>
      </c>
      <c r="H43" s="1">
        <f t="shared" si="2"/>
        <v>1</v>
      </c>
    </row>
    <row r="44" spans="1:8" x14ac:dyDescent="0.4">
      <c r="A44">
        <v>10</v>
      </c>
      <c r="B44" t="s">
        <v>14</v>
      </c>
      <c r="C44" t="s">
        <v>15</v>
      </c>
      <c r="D44">
        <v>1</v>
      </c>
      <c r="E44">
        <v>20</v>
      </c>
      <c r="F44" s="1">
        <f t="shared" si="0"/>
        <v>1.1300649716674356</v>
      </c>
      <c r="G44" s="1" t="str">
        <f t="shared" si="1"/>
        <v>×</v>
      </c>
      <c r="H44" s="1">
        <f t="shared" si="2"/>
        <v>1</v>
      </c>
    </row>
    <row r="45" spans="1:8" x14ac:dyDescent="0.4">
      <c r="A45">
        <v>11</v>
      </c>
      <c r="B45" t="s">
        <v>14</v>
      </c>
      <c r="C45" t="s">
        <v>15</v>
      </c>
      <c r="D45">
        <v>1</v>
      </c>
      <c r="E45">
        <v>0</v>
      </c>
      <c r="F45" s="1">
        <f t="shared" si="0"/>
        <v>1.6528596566475786</v>
      </c>
      <c r="G45" s="1" t="str">
        <f t="shared" si="1"/>
        <v>×</v>
      </c>
      <c r="H45" s="1">
        <f t="shared" si="2"/>
        <v>1</v>
      </c>
    </row>
    <row r="46" spans="1:8" x14ac:dyDescent="0.4">
      <c r="A46">
        <v>15</v>
      </c>
      <c r="B46" t="s">
        <v>13</v>
      </c>
      <c r="C46" t="s">
        <v>15</v>
      </c>
      <c r="D46">
        <v>4</v>
      </c>
      <c r="E46">
        <v>40</v>
      </c>
      <c r="F46" s="1">
        <f t="shared" si="0"/>
        <v>0.26384605246233361</v>
      </c>
      <c r="G46" s="1" t="str">
        <f t="shared" si="1"/>
        <v>×</v>
      </c>
      <c r="H46" s="1">
        <f t="shared" si="2"/>
        <v>1</v>
      </c>
    </row>
    <row r="47" spans="1:8" x14ac:dyDescent="0.4">
      <c r="A47">
        <v>17</v>
      </c>
      <c r="B47" t="s">
        <v>7</v>
      </c>
      <c r="C47" t="s">
        <v>15</v>
      </c>
      <c r="D47">
        <v>4</v>
      </c>
      <c r="E47">
        <v>60</v>
      </c>
      <c r="F47" s="1">
        <f t="shared" si="0"/>
        <v>-0.25894863251780942</v>
      </c>
      <c r="G47" s="1" t="str">
        <f t="shared" si="1"/>
        <v>○</v>
      </c>
      <c r="H47" s="1">
        <f t="shared" si="2"/>
        <v>0</v>
      </c>
    </row>
    <row r="48" spans="1:8" x14ac:dyDescent="0.4">
      <c r="A48">
        <v>19</v>
      </c>
      <c r="B48" t="s">
        <v>9</v>
      </c>
      <c r="C48" t="s">
        <v>15</v>
      </c>
      <c r="D48">
        <v>1</v>
      </c>
      <c r="E48">
        <v>20</v>
      </c>
      <c r="F48" s="1">
        <f t="shared" si="0"/>
        <v>1.1300649716674356</v>
      </c>
      <c r="G48" s="1" t="str">
        <f t="shared" si="1"/>
        <v>×</v>
      </c>
      <c r="H48" s="1">
        <f t="shared" si="2"/>
        <v>1</v>
      </c>
    </row>
    <row r="49" spans="1:8" x14ac:dyDescent="0.4">
      <c r="A49">
        <v>20</v>
      </c>
      <c r="B49" t="s">
        <v>7</v>
      </c>
      <c r="C49" t="s">
        <v>15</v>
      </c>
      <c r="D49">
        <v>5</v>
      </c>
      <c r="E49">
        <v>50</v>
      </c>
      <c r="F49" s="1">
        <f t="shared" si="0"/>
        <v>-0.11202603476939066</v>
      </c>
      <c r="G49" s="1" t="str">
        <f t="shared" si="1"/>
        <v>○</v>
      </c>
      <c r="H49" s="1">
        <f t="shared" si="2"/>
        <v>0</v>
      </c>
    </row>
    <row r="50" spans="1:8" x14ac:dyDescent="0.4">
      <c r="A50">
        <v>24</v>
      </c>
      <c r="B50" t="s">
        <v>13</v>
      </c>
      <c r="C50" t="s">
        <v>15</v>
      </c>
      <c r="D50">
        <v>3</v>
      </c>
      <c r="E50">
        <v>30</v>
      </c>
      <c r="F50" s="1">
        <f t="shared" si="0"/>
        <v>0.63971813969405811</v>
      </c>
      <c r="G50" s="1" t="str">
        <f t="shared" si="1"/>
        <v>×</v>
      </c>
      <c r="H50" s="1">
        <f t="shared" si="2"/>
        <v>1</v>
      </c>
    </row>
    <row r="51" spans="1:8" x14ac:dyDescent="0.4">
      <c r="A51">
        <v>35</v>
      </c>
      <c r="B51" t="s">
        <v>13</v>
      </c>
      <c r="C51" t="s">
        <v>15</v>
      </c>
      <c r="D51">
        <v>1</v>
      </c>
      <c r="E51">
        <v>50</v>
      </c>
      <c r="F51" s="1">
        <f t="shared" si="0"/>
        <v>0.34587294419722103</v>
      </c>
      <c r="G51" s="1" t="str">
        <f t="shared" si="1"/>
        <v>×</v>
      </c>
      <c r="H51" s="1">
        <f t="shared" si="2"/>
        <v>1</v>
      </c>
    </row>
    <row r="52" spans="1:8" x14ac:dyDescent="0.4">
      <c r="A52">
        <v>39</v>
      </c>
      <c r="B52" t="s">
        <v>9</v>
      </c>
      <c r="C52" t="s">
        <v>15</v>
      </c>
      <c r="D52">
        <v>3</v>
      </c>
      <c r="E52">
        <v>10</v>
      </c>
      <c r="F52" s="1">
        <f t="shared" si="0"/>
        <v>1.1625128246742011</v>
      </c>
      <c r="G52" s="1" t="str">
        <f t="shared" si="1"/>
        <v>×</v>
      </c>
      <c r="H52" s="1">
        <f t="shared" si="2"/>
        <v>1</v>
      </c>
    </row>
    <row r="53" spans="1:8" x14ac:dyDescent="0.4">
      <c r="A53">
        <v>41</v>
      </c>
      <c r="B53" t="s">
        <v>7</v>
      </c>
      <c r="C53" t="s">
        <v>15</v>
      </c>
      <c r="D53">
        <v>2</v>
      </c>
      <c r="E53">
        <v>60</v>
      </c>
      <c r="F53" s="1">
        <f t="shared" si="0"/>
        <v>-2.9999143034503462E-2</v>
      </c>
      <c r="G53" s="1" t="str">
        <f t="shared" si="1"/>
        <v>○</v>
      </c>
      <c r="H53" s="1">
        <f t="shared" si="2"/>
        <v>0</v>
      </c>
    </row>
    <row r="54" spans="1:8" x14ac:dyDescent="0.4">
      <c r="A54">
        <v>46</v>
      </c>
      <c r="B54" t="s">
        <v>9</v>
      </c>
      <c r="C54" t="s">
        <v>15</v>
      </c>
      <c r="D54">
        <v>1</v>
      </c>
      <c r="E54">
        <v>10</v>
      </c>
      <c r="F54" s="1">
        <f t="shared" si="0"/>
        <v>1.3914623141575071</v>
      </c>
      <c r="G54" s="1" t="str">
        <f t="shared" si="1"/>
        <v>×</v>
      </c>
      <c r="H54" s="1">
        <f t="shared" si="2"/>
        <v>1</v>
      </c>
    </row>
    <row r="55" spans="1:8" x14ac:dyDescent="0.4">
      <c r="A55">
        <v>47</v>
      </c>
      <c r="B55" t="s">
        <v>13</v>
      </c>
      <c r="C55" t="s">
        <v>15</v>
      </c>
      <c r="D55">
        <v>3</v>
      </c>
      <c r="E55">
        <v>30</v>
      </c>
      <c r="F55" s="1">
        <f t="shared" si="0"/>
        <v>0.63971813969405811</v>
      </c>
      <c r="G55" s="1" t="str">
        <f t="shared" si="1"/>
        <v>×</v>
      </c>
      <c r="H55" s="1">
        <f t="shared" si="2"/>
        <v>1</v>
      </c>
    </row>
    <row r="56" spans="1:8" x14ac:dyDescent="0.4">
      <c r="A56">
        <v>48</v>
      </c>
      <c r="B56" t="s">
        <v>13</v>
      </c>
      <c r="C56" t="s">
        <v>15</v>
      </c>
      <c r="D56">
        <v>4</v>
      </c>
      <c r="E56">
        <v>30</v>
      </c>
      <c r="F56" s="1">
        <f t="shared" si="0"/>
        <v>0.52524339495240513</v>
      </c>
      <c r="G56" s="1" t="str">
        <f t="shared" si="1"/>
        <v>×</v>
      </c>
      <c r="H56" s="1">
        <f t="shared" si="2"/>
        <v>1</v>
      </c>
    </row>
    <row r="57" spans="1:8" x14ac:dyDescent="0.4">
      <c r="A57">
        <v>49</v>
      </c>
      <c r="B57" t="s">
        <v>9</v>
      </c>
      <c r="C57" t="s">
        <v>15</v>
      </c>
      <c r="D57">
        <v>3</v>
      </c>
      <c r="E57">
        <v>30</v>
      </c>
      <c r="F57" s="1">
        <f t="shared" si="0"/>
        <v>0.63971813969405811</v>
      </c>
      <c r="G57" s="1" t="str">
        <f t="shared" si="1"/>
        <v>×</v>
      </c>
      <c r="H57" s="1">
        <f t="shared" si="2"/>
        <v>1</v>
      </c>
    </row>
    <row r="58" spans="1:8" x14ac:dyDescent="0.4">
      <c r="A58">
        <v>50</v>
      </c>
      <c r="B58" t="s">
        <v>13</v>
      </c>
      <c r="C58" t="s">
        <v>15</v>
      </c>
      <c r="D58">
        <v>2</v>
      </c>
      <c r="E58">
        <v>20</v>
      </c>
      <c r="F58" s="1">
        <f t="shared" si="0"/>
        <v>1.0155902269257826</v>
      </c>
      <c r="G58" s="1" t="str">
        <f t="shared" si="1"/>
        <v>×</v>
      </c>
      <c r="H58" s="1">
        <f t="shared" si="2"/>
        <v>1</v>
      </c>
    </row>
    <row r="59" spans="1:8" x14ac:dyDescent="0.4">
      <c r="A59">
        <v>52</v>
      </c>
      <c r="B59" t="s">
        <v>13</v>
      </c>
      <c r="C59" t="s">
        <v>15</v>
      </c>
      <c r="D59">
        <v>4</v>
      </c>
      <c r="E59">
        <v>30</v>
      </c>
      <c r="F59" s="1">
        <f t="shared" si="0"/>
        <v>0.52524339495240513</v>
      </c>
      <c r="G59" s="1" t="str">
        <f t="shared" si="1"/>
        <v>×</v>
      </c>
      <c r="H59" s="1">
        <f t="shared" si="2"/>
        <v>1</v>
      </c>
    </row>
    <row r="60" spans="1:8" x14ac:dyDescent="0.4">
      <c r="A60">
        <v>53</v>
      </c>
      <c r="B60" t="s">
        <v>13</v>
      </c>
      <c r="C60" t="s">
        <v>15</v>
      </c>
      <c r="D60">
        <v>4</v>
      </c>
      <c r="E60">
        <v>10</v>
      </c>
      <c r="F60" s="1">
        <f t="shared" si="0"/>
        <v>1.0480380799325482</v>
      </c>
      <c r="G60" s="1" t="str">
        <f t="shared" si="1"/>
        <v>×</v>
      </c>
      <c r="H60" s="1">
        <f t="shared" si="2"/>
        <v>1</v>
      </c>
    </row>
    <row r="61" spans="1:8" x14ac:dyDescent="0.4">
      <c r="A61">
        <v>54</v>
      </c>
      <c r="B61" t="s">
        <v>14</v>
      </c>
      <c r="C61" t="s">
        <v>15</v>
      </c>
      <c r="D61">
        <v>0</v>
      </c>
      <c r="E61">
        <v>10</v>
      </c>
      <c r="F61" s="1">
        <f t="shared" si="0"/>
        <v>1.5059370588991601</v>
      </c>
      <c r="G61" s="1" t="str">
        <f t="shared" si="1"/>
        <v>×</v>
      </c>
      <c r="H61" s="1">
        <f t="shared" si="2"/>
        <v>1</v>
      </c>
    </row>
    <row r="62" spans="1:8" x14ac:dyDescent="0.4">
      <c r="A62">
        <v>58</v>
      </c>
      <c r="B62" t="s">
        <v>14</v>
      </c>
      <c r="C62" t="s">
        <v>15</v>
      </c>
      <c r="D62">
        <v>1</v>
      </c>
      <c r="E62">
        <v>30</v>
      </c>
      <c r="F62" s="1">
        <f t="shared" si="0"/>
        <v>0.86866762917736406</v>
      </c>
      <c r="G62" s="1" t="str">
        <f t="shared" si="1"/>
        <v>×</v>
      </c>
      <c r="H62" s="1">
        <f t="shared" si="2"/>
        <v>1</v>
      </c>
    </row>
    <row r="63" spans="1:8" x14ac:dyDescent="0.4">
      <c r="A63">
        <v>59</v>
      </c>
      <c r="B63" t="s">
        <v>7</v>
      </c>
      <c r="C63" t="s">
        <v>15</v>
      </c>
      <c r="D63">
        <v>5</v>
      </c>
      <c r="E63">
        <v>50</v>
      </c>
      <c r="F63" s="1">
        <f t="shared" si="0"/>
        <v>-0.11202603476939066</v>
      </c>
      <c r="G63" s="1" t="str">
        <f t="shared" si="1"/>
        <v>○</v>
      </c>
      <c r="H63" s="1">
        <f t="shared" si="2"/>
        <v>0</v>
      </c>
    </row>
  </sheetData>
  <mergeCells count="1">
    <mergeCell ref="J8:J9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資料</vt:lpstr>
      <vt:lpstr>操作完成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2016-02-10T01:08:07Z</dcterms:created>
  <dcterms:modified xsi:type="dcterms:W3CDTF">2026-01-21T04:15:53Z</dcterms:modified>
</cp:coreProperties>
</file>