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統計解析2024\31_Excel_Tokei_Samples\03-sample\kansei\"/>
    </mc:Choice>
  </mc:AlternateContent>
  <xr:revisionPtr revIDLastSave="0" documentId="13_ncr:1_{EC5A6AF6-1361-4A53-903C-81B4CCBA63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資料" sheetId="1" r:id="rId1"/>
    <sheet name="回帰分析" sheetId="3" r:id="rId2"/>
    <sheet name="操作完成" sheetId="2" r:id="rId3"/>
    <sheet name="判別" sheetId="4" r:id="rId4"/>
    <sheet name="資料-スピル利用" sheetId="7" r:id="rId5"/>
    <sheet name="操作-スピル利用" sheetId="5" r:id="rId6"/>
    <sheet name="回帰分析-スピル利用" sheetId="6" r:id="rId7"/>
  </sheets>
  <definedNames>
    <definedName name="_xlnm._FilterDatabase" localSheetId="0" hidden="1">資料!$A$3:$E$63</definedName>
    <definedName name="_xlnm._FilterDatabase" localSheetId="4" hidden="1">'資料-スピル利用'!$A$3:$E$63</definedName>
    <definedName name="_xlnm._FilterDatabase" localSheetId="5" hidden="1">'操作-スピル利用'!$A$3:$E$63</definedName>
    <definedName name="_xlnm._FilterDatabase" localSheetId="2" hidden="1">操作完成!$A$3:$E$63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7" l="1" a="1"/>
  <c r="F4" i="7" s="1"/>
  <c r="G26" i="6" a="1"/>
  <c r="G26" i="6" s="1"/>
  <c r="F26" i="6" a="1"/>
  <c r="F26" i="6" s="1"/>
  <c r="G22" i="6"/>
  <c r="F4" i="5" a="1"/>
  <c r="F4" i="5" s="1"/>
  <c r="J3" i="5" a="1"/>
  <c r="J3" i="5" s="1"/>
  <c r="J5" i="5"/>
  <c r="D7" i="4"/>
  <c r="D6" i="4"/>
  <c r="D5" i="4"/>
  <c r="D4" i="4"/>
  <c r="D3" i="4"/>
  <c r="G21" i="6" l="1"/>
  <c r="G23" i="6" s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4" i="1"/>
  <c r="G23" i="3"/>
  <c r="G21" i="3"/>
  <c r="F27" i="3"/>
  <c r="G27" i="3" s="1"/>
  <c r="F28" i="3"/>
  <c r="G28" i="3"/>
  <c r="F29" i="3"/>
  <c r="G29" i="3" s="1"/>
  <c r="F30" i="3"/>
  <c r="G30" i="3"/>
  <c r="F31" i="3"/>
  <c r="G31" i="3"/>
  <c r="F32" i="3"/>
  <c r="G32" i="3"/>
  <c r="F33" i="3"/>
  <c r="G33" i="3"/>
  <c r="F34" i="3"/>
  <c r="G34" i="3" s="1"/>
  <c r="F35" i="3"/>
  <c r="G35" i="3"/>
  <c r="F36" i="3"/>
  <c r="G36" i="3"/>
  <c r="F37" i="3"/>
  <c r="G37" i="3" s="1"/>
  <c r="F38" i="3"/>
  <c r="G38" i="3" s="1"/>
  <c r="F39" i="3"/>
  <c r="G39" i="3"/>
  <c r="F40" i="3"/>
  <c r="G40" i="3"/>
  <c r="F41" i="3"/>
  <c r="G41" i="3"/>
  <c r="F42" i="3"/>
  <c r="G42" i="3" s="1"/>
  <c r="F43" i="3"/>
  <c r="G43" i="3"/>
  <c r="F44" i="3"/>
  <c r="G44" i="3"/>
  <c r="F45" i="3"/>
  <c r="G45" i="3" s="1"/>
  <c r="F46" i="3"/>
  <c r="G46" i="3"/>
  <c r="F47" i="3"/>
  <c r="G47" i="3"/>
  <c r="F48" i="3"/>
  <c r="G48" i="3"/>
  <c r="F49" i="3"/>
  <c r="G49" i="3"/>
  <c r="F50" i="3"/>
  <c r="G50" i="3"/>
  <c r="F51" i="3"/>
  <c r="G51" i="3"/>
  <c r="F52" i="3"/>
  <c r="G52" i="3"/>
  <c r="F53" i="3"/>
  <c r="G53" i="3" s="1"/>
  <c r="F54" i="3"/>
  <c r="G54" i="3"/>
  <c r="F55" i="3"/>
  <c r="G55" i="3"/>
  <c r="F56" i="3"/>
  <c r="G56" i="3"/>
  <c r="F57" i="3"/>
  <c r="G57" i="3"/>
  <c r="F58" i="3"/>
  <c r="G58" i="3"/>
  <c r="F59" i="3"/>
  <c r="G59" i="3"/>
  <c r="F60" i="3"/>
  <c r="G60" i="3"/>
  <c r="F61" i="3"/>
  <c r="G61" i="3" s="1"/>
  <c r="F62" i="3"/>
  <c r="G62" i="3"/>
  <c r="F63" i="3"/>
  <c r="G63" i="3"/>
  <c r="F64" i="3"/>
  <c r="G64" i="3"/>
  <c r="F65" i="3"/>
  <c r="G65" i="3"/>
  <c r="F66" i="3"/>
  <c r="G66" i="3"/>
  <c r="F67" i="3"/>
  <c r="G67" i="3"/>
  <c r="F68" i="3"/>
  <c r="G68" i="3"/>
  <c r="F69" i="3"/>
  <c r="G69" i="3" s="1"/>
  <c r="F70" i="3"/>
  <c r="G70" i="3"/>
  <c r="F71" i="3"/>
  <c r="G71" i="3"/>
  <c r="F72" i="3"/>
  <c r="G72" i="3"/>
  <c r="F73" i="3"/>
  <c r="G73" i="3"/>
  <c r="F74" i="3"/>
  <c r="G74" i="3"/>
  <c r="F75" i="3"/>
  <c r="G75" i="3"/>
  <c r="F76" i="3"/>
  <c r="G76" i="3"/>
  <c r="F77" i="3"/>
  <c r="G77" i="3" s="1"/>
  <c r="F78" i="3"/>
  <c r="G78" i="3"/>
  <c r="F79" i="3"/>
  <c r="G79" i="3"/>
  <c r="F80" i="3"/>
  <c r="G80" i="3"/>
  <c r="F81" i="3"/>
  <c r="G81" i="3"/>
  <c r="F82" i="3"/>
  <c r="G82" i="3"/>
  <c r="F83" i="3"/>
  <c r="G83" i="3"/>
  <c r="F84" i="3"/>
  <c r="G84" i="3"/>
  <c r="F85" i="3"/>
  <c r="G85" i="3" s="1"/>
  <c r="G26" i="3"/>
  <c r="F26" i="3"/>
  <c r="G22" i="3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4" i="2"/>
  <c r="J5" i="2"/>
  <c r="J4" i="2"/>
  <c r="J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<sst xmlns="http://schemas.openxmlformats.org/spreadsheetml/2006/main" count="734" uniqueCount="69">
  <si>
    <t>案件No</t>
    <rPh sb="0" eb="2">
      <t>アンケン</t>
    </rPh>
    <phoneticPr fontId="1"/>
  </si>
  <si>
    <t>取引先</t>
    <rPh sb="0" eb="2">
      <t>トリヒキ</t>
    </rPh>
    <rPh sb="2" eb="3">
      <t>サキ</t>
    </rPh>
    <phoneticPr fontId="1"/>
  </si>
  <si>
    <t>訪問回数</t>
    <rPh sb="0" eb="2">
      <t>ホウモン</t>
    </rPh>
    <rPh sb="2" eb="4">
      <t>カイスウ</t>
    </rPh>
    <phoneticPr fontId="1"/>
  </si>
  <si>
    <t>受注見込み</t>
    <rPh sb="0" eb="2">
      <t>ジュチュウ</t>
    </rPh>
    <rPh sb="2" eb="4">
      <t>ミコ</t>
    </rPh>
    <phoneticPr fontId="1"/>
  </si>
  <si>
    <t>受注</t>
    <rPh sb="0" eb="2">
      <t>ジュチュウ</t>
    </rPh>
    <phoneticPr fontId="1"/>
  </si>
  <si>
    <t>A社</t>
    <rPh sb="1" eb="2">
      <t>シャ</t>
    </rPh>
    <phoneticPr fontId="1"/>
  </si>
  <si>
    <t>○</t>
  </si>
  <si>
    <t>B社</t>
    <rPh sb="1" eb="2">
      <t>シャ</t>
    </rPh>
    <phoneticPr fontId="1"/>
  </si>
  <si>
    <t>○</t>
    <phoneticPr fontId="1"/>
  </si>
  <si>
    <t>D社</t>
    <rPh sb="1" eb="2">
      <t>シャ</t>
    </rPh>
    <phoneticPr fontId="1"/>
  </si>
  <si>
    <t>○</t>
    <phoneticPr fontId="1"/>
  </si>
  <si>
    <t>×</t>
    <phoneticPr fontId="1"/>
  </si>
  <si>
    <t>×</t>
    <phoneticPr fontId="1"/>
  </si>
  <si>
    <t>E社</t>
    <rPh sb="1" eb="2">
      <t>シャ</t>
    </rPh>
    <phoneticPr fontId="1"/>
  </si>
  <si>
    <t>C社</t>
    <rPh sb="1" eb="2">
      <t>シャ</t>
    </rPh>
    <phoneticPr fontId="1"/>
  </si>
  <si>
    <t>×</t>
  </si>
  <si>
    <t>（回）</t>
    <rPh sb="1" eb="2">
      <t>カイ</t>
    </rPh>
    <phoneticPr fontId="1"/>
  </si>
  <si>
    <t>（%)</t>
    <phoneticPr fontId="1"/>
  </si>
  <si>
    <t>z</t>
    <phoneticPr fontId="1"/>
  </si>
  <si>
    <t>受注件数</t>
    <rPh sb="0" eb="2">
      <t>ジュチュウ</t>
    </rPh>
    <rPh sb="2" eb="4">
      <t>ケンスウ</t>
    </rPh>
    <phoneticPr fontId="1"/>
  </si>
  <si>
    <t>失注件数</t>
    <rPh sb="0" eb="2">
      <t>シッチュウ</t>
    </rPh>
    <rPh sb="2" eb="4">
      <t>ケンスウ</t>
    </rPh>
    <phoneticPr fontId="1"/>
  </si>
  <si>
    <t>全体件数</t>
    <rPh sb="0" eb="2">
      <t>ゼンタイ</t>
    </rPh>
    <rPh sb="2" eb="4">
      <t>ケンスウ</t>
    </rPh>
    <phoneticPr fontId="1"/>
  </si>
  <si>
    <t>○</t>
    <phoneticPr fontId="1"/>
  </si>
  <si>
    <t>×</t>
    <phoneticPr fontId="1"/>
  </si>
  <si>
    <t>▽目的変数の定量化</t>
    <rPh sb="1" eb="3">
      <t>モクテキ</t>
    </rPh>
    <rPh sb="3" eb="5">
      <t>ヘンスウ</t>
    </rPh>
    <rPh sb="6" eb="9">
      <t>テイリョウカ</t>
    </rPh>
    <phoneticPr fontId="1"/>
  </si>
  <si>
    <t>判別境界線</t>
    <rPh sb="0" eb="2">
      <t>ハンベツ</t>
    </rPh>
    <rPh sb="2" eb="5">
      <t>キョウカイセン</t>
    </rPh>
    <phoneticPr fontId="1"/>
  </si>
  <si>
    <t>▽過去の案件データ</t>
    <rPh sb="1" eb="3">
      <t>カコ</t>
    </rPh>
    <rPh sb="4" eb="6">
      <t>アンケン</t>
    </rPh>
    <phoneticPr fontId="1"/>
  </si>
  <si>
    <t>概要</t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</si>
  <si>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</si>
  <si>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</si>
  <si>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</si>
  <si>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</si>
  <si>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</si>
  <si>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</si>
  <si>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</si>
  <si>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</si>
  <si>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</si>
  <si>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</si>
  <si>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切片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</si>
  <si>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</si>
  <si>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</si>
  <si>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</si>
  <si>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</si>
  <si>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</si>
  <si>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</si>
  <si>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</si>
  <si>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</si>
  <si>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</si>
  <si>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</si>
  <si>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</si>
  <si>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</si>
  <si>
    <t>訪問回数</t>
  </si>
  <si>
    <t>受注見込み</t>
  </si>
  <si>
    <t>残差出力</t>
  </si>
  <si>
    <t>観測値</t>
  </si>
  <si>
    <t>予測値: z</t>
  </si>
  <si>
    <t>標準残差</t>
  </si>
  <si>
    <t>予測値:zの符号判定</t>
    <rPh sb="0" eb="3">
      <t>ヨソクチ</t>
    </rPh>
    <rPh sb="6" eb="8">
      <t>フゴウ</t>
    </rPh>
    <rPh sb="8" eb="10">
      <t>ハンテイ</t>
    </rPh>
    <phoneticPr fontId="1"/>
  </si>
  <si>
    <t>判定</t>
    <rPh sb="0" eb="2">
      <t>ハンテイ</t>
    </rPh>
    <phoneticPr fontId="1"/>
  </si>
  <si>
    <t>的中回数</t>
    <rPh sb="0" eb="4">
      <t>テキチュウカイスウ</t>
    </rPh>
    <phoneticPr fontId="1"/>
  </si>
  <si>
    <t>全個数</t>
    <rPh sb="0" eb="3">
      <t>ゼンコスウ</t>
    </rPh>
    <phoneticPr fontId="1"/>
  </si>
  <si>
    <t>判別的中率</t>
    <rPh sb="0" eb="2">
      <t>ハンベツ</t>
    </rPh>
    <rPh sb="2" eb="5">
      <t>テキチュウリツ</t>
    </rPh>
    <phoneticPr fontId="1"/>
  </si>
  <si>
    <t>▽現在進行中の案件</t>
    <rPh sb="1" eb="3">
      <t>ゲンザイ</t>
    </rPh>
    <rPh sb="3" eb="6">
      <t>シンコウチュウ</t>
    </rPh>
    <rPh sb="7" eb="9">
      <t>アンケン</t>
    </rPh>
    <phoneticPr fontId="1"/>
  </si>
  <si>
    <t>案件</t>
    <rPh sb="0" eb="2">
      <t>アンケン</t>
    </rPh>
    <phoneticPr fontId="1"/>
  </si>
  <si>
    <t>A01</t>
    <phoneticPr fontId="1"/>
  </si>
  <si>
    <t>A02</t>
  </si>
  <si>
    <t>A03</t>
  </si>
  <si>
    <t>A04</t>
  </si>
  <si>
    <t>A05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</si>
</sst>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</fills>
  <borders count="5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4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7" borderId="0" xfId="0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>
      <alignment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Continuous" vertical="center"/>
    </xf>
    <xf numFmtId="0" fontId="3" fillId="8" borderId="4" xfId="2" applyBorder="1">
      <alignment vertical="center"/>
    </xf>
    <xf numFmtId="0" fontId="2" fillId="9" borderId="4" xfId="3" applyFont="1" applyBorder="1">
      <alignment vertical="center"/>
    </xf>
    <xf numFmtId="9" fontId="3" fillId="8" borderId="4" xfId="1" applyFill="1" applyBorder="1">
      <alignment vertical="center"/>
    </xf>
    <xf numFmtId="0" fontId="2" fillId="6" borderId="1" xfId="0" applyFont="1" applyFill="1" applyBorder="1">
      <alignment vertical="center"/>
    </xf>
  </cellXfs>
  <cellStyles count="4">
    <cellStyle name="20% - アクセント 4" xfId="2" builtinId="42"/>
    <cellStyle name="60% - アクセント 4" xfId="3" builtinId="44"/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過去の受注状況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受注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資料!$C$4:$C$30</c:f>
              <c:numCache>
                <c:formatCode>General</c:formatCode>
                <c:ptCount val="27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3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5</c:v>
                </c:pt>
                <c:pt idx="17">
                  <c:v>3</c:v>
                </c:pt>
                <c:pt idx="18">
                  <c:v>5</c:v>
                </c:pt>
                <c:pt idx="19">
                  <c:v>3</c:v>
                </c:pt>
                <c:pt idx="20">
                  <c:v>5</c:v>
                </c:pt>
                <c:pt idx="21">
                  <c:v>5</c:v>
                </c:pt>
                <c:pt idx="22">
                  <c:v>7</c:v>
                </c:pt>
                <c:pt idx="23">
                  <c:v>5</c:v>
                </c:pt>
                <c:pt idx="24">
                  <c:v>5</c:v>
                </c:pt>
                <c:pt idx="25">
                  <c:v>6</c:v>
                </c:pt>
                <c:pt idx="26">
                  <c:v>5</c:v>
                </c:pt>
              </c:numCache>
            </c:numRef>
          </c:xVal>
          <c:yVal>
            <c:numRef>
              <c:f>資料!$D$4:$D$30</c:f>
              <c:numCache>
                <c:formatCode>General</c:formatCode>
                <c:ptCount val="27"/>
                <c:pt idx="0">
                  <c:v>90</c:v>
                </c:pt>
                <c:pt idx="1">
                  <c:v>60</c:v>
                </c:pt>
                <c:pt idx="2">
                  <c:v>70</c:v>
                </c:pt>
                <c:pt idx="3">
                  <c:v>90</c:v>
                </c:pt>
                <c:pt idx="4">
                  <c:v>80</c:v>
                </c:pt>
                <c:pt idx="5">
                  <c:v>50</c:v>
                </c:pt>
                <c:pt idx="6">
                  <c:v>80</c:v>
                </c:pt>
                <c:pt idx="7">
                  <c:v>90</c:v>
                </c:pt>
                <c:pt idx="8">
                  <c:v>90</c:v>
                </c:pt>
                <c:pt idx="9">
                  <c:v>70</c:v>
                </c:pt>
                <c:pt idx="10">
                  <c:v>90</c:v>
                </c:pt>
                <c:pt idx="11">
                  <c:v>80</c:v>
                </c:pt>
                <c:pt idx="12">
                  <c:v>90</c:v>
                </c:pt>
                <c:pt idx="13">
                  <c:v>100</c:v>
                </c:pt>
                <c:pt idx="14">
                  <c:v>70</c:v>
                </c:pt>
                <c:pt idx="15">
                  <c:v>90</c:v>
                </c:pt>
                <c:pt idx="16">
                  <c:v>100</c:v>
                </c:pt>
                <c:pt idx="17">
                  <c:v>80</c:v>
                </c:pt>
                <c:pt idx="18">
                  <c:v>80</c:v>
                </c:pt>
                <c:pt idx="19">
                  <c:v>50</c:v>
                </c:pt>
                <c:pt idx="20">
                  <c:v>90</c:v>
                </c:pt>
                <c:pt idx="21">
                  <c:v>90</c:v>
                </c:pt>
                <c:pt idx="22">
                  <c:v>100</c:v>
                </c:pt>
                <c:pt idx="23">
                  <c:v>90</c:v>
                </c:pt>
                <c:pt idx="24">
                  <c:v>90</c:v>
                </c:pt>
                <c:pt idx="25">
                  <c:v>70</c:v>
                </c:pt>
                <c:pt idx="26">
                  <c:v>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84-4F4B-B5C4-C95975B9B155}"/>
            </c:ext>
          </c:extLst>
        </c:ser>
        <c:ser>
          <c:idx val="1"/>
          <c:order val="1"/>
          <c:tx>
            <c:v>失注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資料!$C$31:$C$63</c:f>
              <c:numCache>
                <c:formatCode>General</c:formatCode>
                <c:ptCount val="33"/>
                <c:pt idx="0">
                  <c:v>5</c:v>
                </c:pt>
                <c:pt idx="1">
                  <c:v>5</c:v>
                </c:pt>
                <c:pt idx="2">
                  <c:v>1</c:v>
                </c:pt>
                <c:pt idx="3">
                  <c:v>5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4</c:v>
                </c:pt>
                <c:pt idx="8">
                  <c:v>4</c:v>
                </c:pt>
                <c:pt idx="9">
                  <c:v>1</c:v>
                </c:pt>
                <c:pt idx="10">
                  <c:v>5</c:v>
                </c:pt>
                <c:pt idx="11">
                  <c:v>3</c:v>
                </c:pt>
                <c:pt idx="12">
                  <c:v>5</c:v>
                </c:pt>
                <c:pt idx="13">
                  <c:v>5</c:v>
                </c:pt>
                <c:pt idx="14">
                  <c:v>0</c:v>
                </c:pt>
                <c:pt idx="15">
                  <c:v>4</c:v>
                </c:pt>
                <c:pt idx="16">
                  <c:v>1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4</c:v>
                </c:pt>
                <c:pt idx="21">
                  <c:v>1</c:v>
                </c:pt>
                <c:pt idx="22">
                  <c:v>3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4</c:v>
                </c:pt>
                <c:pt idx="27">
                  <c:v>4</c:v>
                </c:pt>
                <c:pt idx="28">
                  <c:v>0</c:v>
                </c:pt>
                <c:pt idx="29">
                  <c:v>3</c:v>
                </c:pt>
                <c:pt idx="30">
                  <c:v>2</c:v>
                </c:pt>
                <c:pt idx="31">
                  <c:v>1</c:v>
                </c:pt>
                <c:pt idx="32">
                  <c:v>5</c:v>
                </c:pt>
              </c:numCache>
            </c:numRef>
          </c:xVal>
          <c:yVal>
            <c:numRef>
              <c:f>資料!$D$31:$D$63</c:f>
              <c:numCache>
                <c:formatCode>General</c:formatCode>
                <c:ptCount val="33"/>
                <c:pt idx="0">
                  <c:v>20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30</c:v>
                </c:pt>
                <c:pt idx="5">
                  <c:v>20</c:v>
                </c:pt>
                <c:pt idx="6">
                  <c:v>0</c:v>
                </c:pt>
                <c:pt idx="7">
                  <c:v>40</c:v>
                </c:pt>
                <c:pt idx="8">
                  <c:v>60</c:v>
                </c:pt>
                <c:pt idx="9">
                  <c:v>20</c:v>
                </c:pt>
                <c:pt idx="10">
                  <c:v>50</c:v>
                </c:pt>
                <c:pt idx="11">
                  <c:v>30</c:v>
                </c:pt>
                <c:pt idx="12">
                  <c:v>30</c:v>
                </c:pt>
                <c:pt idx="13">
                  <c:v>0</c:v>
                </c:pt>
                <c:pt idx="14">
                  <c:v>30</c:v>
                </c:pt>
                <c:pt idx="15">
                  <c:v>60</c:v>
                </c:pt>
                <c:pt idx="16">
                  <c:v>50</c:v>
                </c:pt>
                <c:pt idx="17">
                  <c:v>10</c:v>
                </c:pt>
                <c:pt idx="18">
                  <c:v>60</c:v>
                </c:pt>
                <c:pt idx="19">
                  <c:v>10</c:v>
                </c:pt>
                <c:pt idx="20">
                  <c:v>0</c:v>
                </c:pt>
                <c:pt idx="21">
                  <c:v>10</c:v>
                </c:pt>
                <c:pt idx="22">
                  <c:v>30</c:v>
                </c:pt>
                <c:pt idx="23">
                  <c:v>30</c:v>
                </c:pt>
                <c:pt idx="24">
                  <c:v>30</c:v>
                </c:pt>
                <c:pt idx="25">
                  <c:v>20</c:v>
                </c:pt>
                <c:pt idx="26">
                  <c:v>30</c:v>
                </c:pt>
                <c:pt idx="27">
                  <c:v>10</c:v>
                </c:pt>
                <c:pt idx="28">
                  <c:v>10</c:v>
                </c:pt>
                <c:pt idx="29">
                  <c:v>20</c:v>
                </c:pt>
                <c:pt idx="30">
                  <c:v>0</c:v>
                </c:pt>
                <c:pt idx="31">
                  <c:v>30</c:v>
                </c:pt>
                <c:pt idx="32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84-4F4B-B5C4-C95975B9B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9502575"/>
        <c:axId val="1459504239"/>
      </c:scatterChart>
      <c:scatterChart>
        <c:scatterStyle val="smoothMarker"/>
        <c:varyColors val="0"/>
        <c:ser>
          <c:idx val="2"/>
          <c:order val="2"/>
          <c:tx>
            <c:strRef>
              <c:f>資料!$F$3</c:f>
              <c:strCache>
                <c:ptCount val="1"/>
                <c:pt idx="0">
                  <c:v>判別境界線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資料!$C$4:$C$63</c:f>
              <c:numCache>
                <c:formatCode>General</c:formatCode>
                <c:ptCount val="60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3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5</c:v>
                </c:pt>
                <c:pt idx="17">
                  <c:v>3</c:v>
                </c:pt>
                <c:pt idx="18">
                  <c:v>5</c:v>
                </c:pt>
                <c:pt idx="19">
                  <c:v>3</c:v>
                </c:pt>
                <c:pt idx="20">
                  <c:v>5</c:v>
                </c:pt>
                <c:pt idx="21">
                  <c:v>5</c:v>
                </c:pt>
                <c:pt idx="22">
                  <c:v>7</c:v>
                </c:pt>
                <c:pt idx="23">
                  <c:v>5</c:v>
                </c:pt>
                <c:pt idx="24">
                  <c:v>5</c:v>
                </c:pt>
                <c:pt idx="25">
                  <c:v>6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1</c:v>
                </c:pt>
                <c:pt idx="30">
                  <c:v>5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4</c:v>
                </c:pt>
                <c:pt idx="35">
                  <c:v>4</c:v>
                </c:pt>
                <c:pt idx="36">
                  <c:v>1</c:v>
                </c:pt>
                <c:pt idx="37">
                  <c:v>5</c:v>
                </c:pt>
                <c:pt idx="38">
                  <c:v>3</c:v>
                </c:pt>
                <c:pt idx="39">
                  <c:v>5</c:v>
                </c:pt>
                <c:pt idx="40">
                  <c:v>5</c:v>
                </c:pt>
                <c:pt idx="41">
                  <c:v>0</c:v>
                </c:pt>
                <c:pt idx="42">
                  <c:v>4</c:v>
                </c:pt>
                <c:pt idx="43">
                  <c:v>1</c:v>
                </c:pt>
                <c:pt idx="44">
                  <c:v>3</c:v>
                </c:pt>
                <c:pt idx="45">
                  <c:v>2</c:v>
                </c:pt>
                <c:pt idx="46">
                  <c:v>1</c:v>
                </c:pt>
                <c:pt idx="47">
                  <c:v>4</c:v>
                </c:pt>
                <c:pt idx="48">
                  <c:v>1</c:v>
                </c:pt>
                <c:pt idx="49">
                  <c:v>3</c:v>
                </c:pt>
                <c:pt idx="50">
                  <c:v>4</c:v>
                </c:pt>
                <c:pt idx="51">
                  <c:v>3</c:v>
                </c:pt>
                <c:pt idx="52">
                  <c:v>2</c:v>
                </c:pt>
                <c:pt idx="53">
                  <c:v>4</c:v>
                </c:pt>
                <c:pt idx="54">
                  <c:v>4</c:v>
                </c:pt>
                <c:pt idx="55">
                  <c:v>0</c:v>
                </c:pt>
                <c:pt idx="56">
                  <c:v>3</c:v>
                </c:pt>
                <c:pt idx="57">
                  <c:v>2</c:v>
                </c:pt>
                <c:pt idx="58">
                  <c:v>1</c:v>
                </c:pt>
                <c:pt idx="59">
                  <c:v>5</c:v>
                </c:pt>
              </c:numCache>
            </c:numRef>
          </c:xVal>
          <c:yVal>
            <c:numRef>
              <c:f>資料!$F$4:$F$63</c:f>
              <c:numCache>
                <c:formatCode>General</c:formatCode>
                <c:ptCount val="60"/>
                <c:pt idx="0">
                  <c:v>41.354208959313084</c:v>
                </c:pt>
                <c:pt idx="1">
                  <c:v>41.354208959313084</c:v>
                </c:pt>
                <c:pt idx="2">
                  <c:v>41.354208959313084</c:v>
                </c:pt>
                <c:pt idx="3">
                  <c:v>45.724011244682615</c:v>
                </c:pt>
                <c:pt idx="4">
                  <c:v>50.093813530052138</c:v>
                </c:pt>
                <c:pt idx="5">
                  <c:v>41.354208959313084</c:v>
                </c:pt>
                <c:pt idx="6">
                  <c:v>41.354208959313084</c:v>
                </c:pt>
                <c:pt idx="7">
                  <c:v>45.724011244682615</c:v>
                </c:pt>
                <c:pt idx="8">
                  <c:v>41.354208959313084</c:v>
                </c:pt>
                <c:pt idx="9">
                  <c:v>36.98440667394356</c:v>
                </c:pt>
                <c:pt idx="10">
                  <c:v>54.463615815421662</c:v>
                </c:pt>
                <c:pt idx="11">
                  <c:v>36.98440667394356</c:v>
                </c:pt>
                <c:pt idx="12">
                  <c:v>36.98440667394356</c:v>
                </c:pt>
                <c:pt idx="13">
                  <c:v>36.98440667394356</c:v>
                </c:pt>
                <c:pt idx="14">
                  <c:v>41.354208959313084</c:v>
                </c:pt>
                <c:pt idx="15">
                  <c:v>45.724011244682615</c:v>
                </c:pt>
                <c:pt idx="16">
                  <c:v>45.724011244682615</c:v>
                </c:pt>
                <c:pt idx="17">
                  <c:v>54.463615815421662</c:v>
                </c:pt>
                <c:pt idx="18">
                  <c:v>45.724011244682615</c:v>
                </c:pt>
                <c:pt idx="19">
                  <c:v>54.463615815421662</c:v>
                </c:pt>
                <c:pt idx="20">
                  <c:v>45.724011244682615</c:v>
                </c:pt>
                <c:pt idx="21">
                  <c:v>45.724011244682615</c:v>
                </c:pt>
                <c:pt idx="22">
                  <c:v>36.98440667394356</c:v>
                </c:pt>
                <c:pt idx="23">
                  <c:v>45.724011244682615</c:v>
                </c:pt>
                <c:pt idx="24">
                  <c:v>45.724011244682615</c:v>
                </c:pt>
                <c:pt idx="25">
                  <c:v>41.354208959313084</c:v>
                </c:pt>
                <c:pt idx="26">
                  <c:v>45.724011244682615</c:v>
                </c:pt>
                <c:pt idx="27">
                  <c:v>45.724011244682615</c:v>
                </c:pt>
                <c:pt idx="28">
                  <c:v>45.724011244682615</c:v>
                </c:pt>
                <c:pt idx="29">
                  <c:v>63.203220386160716</c:v>
                </c:pt>
                <c:pt idx="30">
                  <c:v>45.724011244682615</c:v>
                </c:pt>
                <c:pt idx="31">
                  <c:v>63.203220386160716</c:v>
                </c:pt>
                <c:pt idx="32">
                  <c:v>63.203220386160716</c:v>
                </c:pt>
                <c:pt idx="33">
                  <c:v>63.203220386160716</c:v>
                </c:pt>
                <c:pt idx="34">
                  <c:v>50.093813530052138</c:v>
                </c:pt>
                <c:pt idx="35">
                  <c:v>50.093813530052138</c:v>
                </c:pt>
                <c:pt idx="36">
                  <c:v>63.203220386160716</c:v>
                </c:pt>
                <c:pt idx="37">
                  <c:v>45.724011244682615</c:v>
                </c:pt>
                <c:pt idx="38">
                  <c:v>54.463615815421662</c:v>
                </c:pt>
                <c:pt idx="39">
                  <c:v>45.724011244682615</c:v>
                </c:pt>
                <c:pt idx="40">
                  <c:v>45.724011244682615</c:v>
                </c:pt>
                <c:pt idx="41">
                  <c:v>67.573022671530239</c:v>
                </c:pt>
                <c:pt idx="42">
                  <c:v>50.093813530052138</c:v>
                </c:pt>
                <c:pt idx="43">
                  <c:v>63.203220386160716</c:v>
                </c:pt>
                <c:pt idx="44">
                  <c:v>54.463615815421662</c:v>
                </c:pt>
                <c:pt idx="45">
                  <c:v>58.833418100791192</c:v>
                </c:pt>
                <c:pt idx="46">
                  <c:v>63.203220386160716</c:v>
                </c:pt>
                <c:pt idx="47">
                  <c:v>50.093813530052138</c:v>
                </c:pt>
                <c:pt idx="48">
                  <c:v>63.203220386160716</c:v>
                </c:pt>
                <c:pt idx="49">
                  <c:v>54.463615815421662</c:v>
                </c:pt>
                <c:pt idx="50">
                  <c:v>50.093813530052138</c:v>
                </c:pt>
                <c:pt idx="51">
                  <c:v>54.463615815421662</c:v>
                </c:pt>
                <c:pt idx="52">
                  <c:v>58.833418100791192</c:v>
                </c:pt>
                <c:pt idx="53">
                  <c:v>50.093813530052138</c:v>
                </c:pt>
                <c:pt idx="54">
                  <c:v>50.093813530052138</c:v>
                </c:pt>
                <c:pt idx="55">
                  <c:v>67.573022671530239</c:v>
                </c:pt>
                <c:pt idx="56">
                  <c:v>54.463615815421662</c:v>
                </c:pt>
                <c:pt idx="57">
                  <c:v>58.833418100791192</c:v>
                </c:pt>
                <c:pt idx="58">
                  <c:v>63.203220386160716</c:v>
                </c:pt>
                <c:pt idx="59">
                  <c:v>45.724011244682615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6BA-423F-8D07-65A874EBA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3132367"/>
        <c:axId val="1903108367"/>
      </c:scatterChart>
      <c:valAx>
        <c:axId val="1459502575"/>
        <c:scaling>
          <c:orientation val="minMax"/>
          <c:max val="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訪問回数（回）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59504239"/>
        <c:crosses val="autoZero"/>
        <c:crossBetween val="midCat"/>
        <c:majorUnit val="1"/>
      </c:valAx>
      <c:valAx>
        <c:axId val="1459504239"/>
        <c:scaling>
          <c:orientation val="minMax"/>
          <c:max val="1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受注見込み（</a:t>
                </a:r>
                <a:r>
                  <a:rPr lang="en-US"/>
                  <a:t>%</a:t>
                </a:r>
                <a:r>
                  <a:rPr lang="ja-JP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59502575"/>
        <c:crosses val="autoZero"/>
        <c:crossBetween val="midCat"/>
      </c:valAx>
      <c:valAx>
        <c:axId val="1903108367"/>
        <c:scaling>
          <c:orientation val="minMax"/>
          <c:max val="120"/>
          <c:min val="0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3132367"/>
        <c:crosses val="max"/>
        <c:crossBetween val="midCat"/>
        <c:majorUnit val="20"/>
      </c:valAx>
      <c:valAx>
        <c:axId val="190313236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031083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71771303141419363"/>
          <c:y val="2.7456957809781236E-2"/>
          <c:w val="0.28228696858580643"/>
          <c:h val="0.2070565972476056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過去の受注状況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受注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'資料-スピル利用'!$C$4:$C$30</c:f>
              <c:numCache>
                <c:formatCode>General</c:formatCode>
                <c:ptCount val="27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3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5</c:v>
                </c:pt>
                <c:pt idx="17">
                  <c:v>3</c:v>
                </c:pt>
                <c:pt idx="18">
                  <c:v>5</c:v>
                </c:pt>
                <c:pt idx="19">
                  <c:v>3</c:v>
                </c:pt>
                <c:pt idx="20">
                  <c:v>5</c:v>
                </c:pt>
                <c:pt idx="21">
                  <c:v>5</c:v>
                </c:pt>
                <c:pt idx="22">
                  <c:v>7</c:v>
                </c:pt>
                <c:pt idx="23">
                  <c:v>5</c:v>
                </c:pt>
                <c:pt idx="24">
                  <c:v>5</c:v>
                </c:pt>
                <c:pt idx="25">
                  <c:v>6</c:v>
                </c:pt>
                <c:pt idx="26">
                  <c:v>5</c:v>
                </c:pt>
              </c:numCache>
            </c:numRef>
          </c:xVal>
          <c:yVal>
            <c:numRef>
              <c:f>'資料-スピル利用'!$D$4:$D$30</c:f>
              <c:numCache>
                <c:formatCode>General</c:formatCode>
                <c:ptCount val="27"/>
                <c:pt idx="0">
                  <c:v>90</c:v>
                </c:pt>
                <c:pt idx="1">
                  <c:v>60</c:v>
                </c:pt>
                <c:pt idx="2">
                  <c:v>70</c:v>
                </c:pt>
                <c:pt idx="3">
                  <c:v>90</c:v>
                </c:pt>
                <c:pt idx="4">
                  <c:v>80</c:v>
                </c:pt>
                <c:pt idx="5">
                  <c:v>50</c:v>
                </c:pt>
                <c:pt idx="6">
                  <c:v>80</c:v>
                </c:pt>
                <c:pt idx="7">
                  <c:v>90</c:v>
                </c:pt>
                <c:pt idx="8">
                  <c:v>90</c:v>
                </c:pt>
                <c:pt idx="9">
                  <c:v>70</c:v>
                </c:pt>
                <c:pt idx="10">
                  <c:v>90</c:v>
                </c:pt>
                <c:pt idx="11">
                  <c:v>80</c:v>
                </c:pt>
                <c:pt idx="12">
                  <c:v>90</c:v>
                </c:pt>
                <c:pt idx="13">
                  <c:v>100</c:v>
                </c:pt>
                <c:pt idx="14">
                  <c:v>70</c:v>
                </c:pt>
                <c:pt idx="15">
                  <c:v>90</c:v>
                </c:pt>
                <c:pt idx="16">
                  <c:v>100</c:v>
                </c:pt>
                <c:pt idx="17">
                  <c:v>80</c:v>
                </c:pt>
                <c:pt idx="18">
                  <c:v>80</c:v>
                </c:pt>
                <c:pt idx="19">
                  <c:v>50</c:v>
                </c:pt>
                <c:pt idx="20">
                  <c:v>90</c:v>
                </c:pt>
                <c:pt idx="21">
                  <c:v>90</c:v>
                </c:pt>
                <c:pt idx="22">
                  <c:v>100</c:v>
                </c:pt>
                <c:pt idx="23">
                  <c:v>90</c:v>
                </c:pt>
                <c:pt idx="24">
                  <c:v>90</c:v>
                </c:pt>
                <c:pt idx="25">
                  <c:v>70</c:v>
                </c:pt>
                <c:pt idx="26">
                  <c:v>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25-427D-A518-92E08242D9AA}"/>
            </c:ext>
          </c:extLst>
        </c:ser>
        <c:ser>
          <c:idx val="1"/>
          <c:order val="1"/>
          <c:tx>
            <c:v>失注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'資料-スピル利用'!$C$31:$C$63</c:f>
              <c:numCache>
                <c:formatCode>General</c:formatCode>
                <c:ptCount val="33"/>
                <c:pt idx="0">
                  <c:v>5</c:v>
                </c:pt>
                <c:pt idx="1">
                  <c:v>5</c:v>
                </c:pt>
                <c:pt idx="2">
                  <c:v>1</c:v>
                </c:pt>
                <c:pt idx="3">
                  <c:v>5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4</c:v>
                </c:pt>
                <c:pt idx="8">
                  <c:v>4</c:v>
                </c:pt>
                <c:pt idx="9">
                  <c:v>1</c:v>
                </c:pt>
                <c:pt idx="10">
                  <c:v>5</c:v>
                </c:pt>
                <c:pt idx="11">
                  <c:v>3</c:v>
                </c:pt>
                <c:pt idx="12">
                  <c:v>5</c:v>
                </c:pt>
                <c:pt idx="13">
                  <c:v>5</c:v>
                </c:pt>
                <c:pt idx="14">
                  <c:v>0</c:v>
                </c:pt>
                <c:pt idx="15">
                  <c:v>4</c:v>
                </c:pt>
                <c:pt idx="16">
                  <c:v>1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4</c:v>
                </c:pt>
                <c:pt idx="21">
                  <c:v>1</c:v>
                </c:pt>
                <c:pt idx="22">
                  <c:v>3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4</c:v>
                </c:pt>
                <c:pt idx="27">
                  <c:v>4</c:v>
                </c:pt>
                <c:pt idx="28">
                  <c:v>0</c:v>
                </c:pt>
                <c:pt idx="29">
                  <c:v>3</c:v>
                </c:pt>
                <c:pt idx="30">
                  <c:v>2</c:v>
                </c:pt>
                <c:pt idx="31">
                  <c:v>1</c:v>
                </c:pt>
                <c:pt idx="32">
                  <c:v>5</c:v>
                </c:pt>
              </c:numCache>
            </c:numRef>
          </c:xVal>
          <c:yVal>
            <c:numRef>
              <c:f>'資料-スピル利用'!$D$31:$D$63</c:f>
              <c:numCache>
                <c:formatCode>General</c:formatCode>
                <c:ptCount val="33"/>
                <c:pt idx="0">
                  <c:v>20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30</c:v>
                </c:pt>
                <c:pt idx="5">
                  <c:v>20</c:v>
                </c:pt>
                <c:pt idx="6">
                  <c:v>0</c:v>
                </c:pt>
                <c:pt idx="7">
                  <c:v>40</c:v>
                </c:pt>
                <c:pt idx="8">
                  <c:v>60</c:v>
                </c:pt>
                <c:pt idx="9">
                  <c:v>20</c:v>
                </c:pt>
                <c:pt idx="10">
                  <c:v>50</c:v>
                </c:pt>
                <c:pt idx="11">
                  <c:v>30</c:v>
                </c:pt>
                <c:pt idx="12">
                  <c:v>30</c:v>
                </c:pt>
                <c:pt idx="13">
                  <c:v>0</c:v>
                </c:pt>
                <c:pt idx="14">
                  <c:v>30</c:v>
                </c:pt>
                <c:pt idx="15">
                  <c:v>60</c:v>
                </c:pt>
                <c:pt idx="16">
                  <c:v>50</c:v>
                </c:pt>
                <c:pt idx="17">
                  <c:v>10</c:v>
                </c:pt>
                <c:pt idx="18">
                  <c:v>60</c:v>
                </c:pt>
                <c:pt idx="19">
                  <c:v>10</c:v>
                </c:pt>
                <c:pt idx="20">
                  <c:v>0</c:v>
                </c:pt>
                <c:pt idx="21">
                  <c:v>10</c:v>
                </c:pt>
                <c:pt idx="22">
                  <c:v>30</c:v>
                </c:pt>
                <c:pt idx="23">
                  <c:v>30</c:v>
                </c:pt>
                <c:pt idx="24">
                  <c:v>30</c:v>
                </c:pt>
                <c:pt idx="25">
                  <c:v>20</c:v>
                </c:pt>
                <c:pt idx="26">
                  <c:v>30</c:v>
                </c:pt>
                <c:pt idx="27">
                  <c:v>10</c:v>
                </c:pt>
                <c:pt idx="28">
                  <c:v>10</c:v>
                </c:pt>
                <c:pt idx="29">
                  <c:v>20</c:v>
                </c:pt>
                <c:pt idx="30">
                  <c:v>0</c:v>
                </c:pt>
                <c:pt idx="31">
                  <c:v>30</c:v>
                </c:pt>
                <c:pt idx="32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25-427D-A518-92E08242D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9502575"/>
        <c:axId val="1459504239"/>
      </c:scatterChart>
      <c:scatterChart>
        <c:scatterStyle val="smoothMarker"/>
        <c:varyColors val="0"/>
        <c:ser>
          <c:idx val="2"/>
          <c:order val="2"/>
          <c:tx>
            <c:strRef>
              <c:f>'資料-スピル利用'!$F$3</c:f>
              <c:strCache>
                <c:ptCount val="1"/>
                <c:pt idx="0">
                  <c:v>判別境界線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'資料-スピル利用'!$C$4:$C$63</c:f>
              <c:numCache>
                <c:formatCode>General</c:formatCode>
                <c:ptCount val="60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3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5</c:v>
                </c:pt>
                <c:pt idx="17">
                  <c:v>3</c:v>
                </c:pt>
                <c:pt idx="18">
                  <c:v>5</c:v>
                </c:pt>
                <c:pt idx="19">
                  <c:v>3</c:v>
                </c:pt>
                <c:pt idx="20">
                  <c:v>5</c:v>
                </c:pt>
                <c:pt idx="21">
                  <c:v>5</c:v>
                </c:pt>
                <c:pt idx="22">
                  <c:v>7</c:v>
                </c:pt>
                <c:pt idx="23">
                  <c:v>5</c:v>
                </c:pt>
                <c:pt idx="24">
                  <c:v>5</c:v>
                </c:pt>
                <c:pt idx="25">
                  <c:v>6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1</c:v>
                </c:pt>
                <c:pt idx="30">
                  <c:v>5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4</c:v>
                </c:pt>
                <c:pt idx="35">
                  <c:v>4</c:v>
                </c:pt>
                <c:pt idx="36">
                  <c:v>1</c:v>
                </c:pt>
                <c:pt idx="37">
                  <c:v>5</c:v>
                </c:pt>
                <c:pt idx="38">
                  <c:v>3</c:v>
                </c:pt>
                <c:pt idx="39">
                  <c:v>5</c:v>
                </c:pt>
                <c:pt idx="40">
                  <c:v>5</c:v>
                </c:pt>
                <c:pt idx="41">
                  <c:v>0</c:v>
                </c:pt>
                <c:pt idx="42">
                  <c:v>4</c:v>
                </c:pt>
                <c:pt idx="43">
                  <c:v>1</c:v>
                </c:pt>
                <c:pt idx="44">
                  <c:v>3</c:v>
                </c:pt>
                <c:pt idx="45">
                  <c:v>2</c:v>
                </c:pt>
                <c:pt idx="46">
                  <c:v>1</c:v>
                </c:pt>
                <c:pt idx="47">
                  <c:v>4</c:v>
                </c:pt>
                <c:pt idx="48">
                  <c:v>1</c:v>
                </c:pt>
                <c:pt idx="49">
                  <c:v>3</c:v>
                </c:pt>
                <c:pt idx="50">
                  <c:v>4</c:v>
                </c:pt>
                <c:pt idx="51">
                  <c:v>3</c:v>
                </c:pt>
                <c:pt idx="52">
                  <c:v>2</c:v>
                </c:pt>
                <c:pt idx="53">
                  <c:v>4</c:v>
                </c:pt>
                <c:pt idx="54">
                  <c:v>4</c:v>
                </c:pt>
                <c:pt idx="55">
                  <c:v>0</c:v>
                </c:pt>
                <c:pt idx="56">
                  <c:v>3</c:v>
                </c:pt>
                <c:pt idx="57">
                  <c:v>2</c:v>
                </c:pt>
                <c:pt idx="58">
                  <c:v>1</c:v>
                </c:pt>
                <c:pt idx="59">
                  <c:v>5</c:v>
                </c:pt>
              </c:numCache>
            </c:numRef>
          </c:xVal>
          <c:yVal>
            <c:numRef>
              <c:f>'資料-スピル利用'!$F$4:$F$63</c:f>
              <c:numCache>
                <c:formatCode>General</c:formatCode>
                <c:ptCount val="60"/>
                <c:pt idx="0">
                  <c:v>41.354208959313084</c:v>
                </c:pt>
                <c:pt idx="1">
                  <c:v>41.354208959313084</c:v>
                </c:pt>
                <c:pt idx="2">
                  <c:v>41.354208959313084</c:v>
                </c:pt>
                <c:pt idx="3">
                  <c:v>45.724011244682615</c:v>
                </c:pt>
                <c:pt idx="4">
                  <c:v>50.093813530052138</c:v>
                </c:pt>
                <c:pt idx="5">
                  <c:v>41.354208959313084</c:v>
                </c:pt>
                <c:pt idx="6">
                  <c:v>41.354208959313084</c:v>
                </c:pt>
                <c:pt idx="7">
                  <c:v>45.724011244682615</c:v>
                </c:pt>
                <c:pt idx="8">
                  <c:v>41.354208959313084</c:v>
                </c:pt>
                <c:pt idx="9">
                  <c:v>36.98440667394356</c:v>
                </c:pt>
                <c:pt idx="10">
                  <c:v>54.463615815421662</c:v>
                </c:pt>
                <c:pt idx="11">
                  <c:v>36.98440667394356</c:v>
                </c:pt>
                <c:pt idx="12">
                  <c:v>36.98440667394356</c:v>
                </c:pt>
                <c:pt idx="13">
                  <c:v>36.98440667394356</c:v>
                </c:pt>
                <c:pt idx="14">
                  <c:v>41.354208959313084</c:v>
                </c:pt>
                <c:pt idx="15">
                  <c:v>45.724011244682615</c:v>
                </c:pt>
                <c:pt idx="16">
                  <c:v>45.724011244682615</c:v>
                </c:pt>
                <c:pt idx="17">
                  <c:v>54.463615815421662</c:v>
                </c:pt>
                <c:pt idx="18">
                  <c:v>45.724011244682615</c:v>
                </c:pt>
                <c:pt idx="19">
                  <c:v>54.463615815421662</c:v>
                </c:pt>
                <c:pt idx="20">
                  <c:v>45.724011244682615</c:v>
                </c:pt>
                <c:pt idx="21">
                  <c:v>45.724011244682615</c:v>
                </c:pt>
                <c:pt idx="22">
                  <c:v>36.98440667394356</c:v>
                </c:pt>
                <c:pt idx="23">
                  <c:v>45.724011244682615</c:v>
                </c:pt>
                <c:pt idx="24">
                  <c:v>45.724011244682615</c:v>
                </c:pt>
                <c:pt idx="25">
                  <c:v>41.354208959313084</c:v>
                </c:pt>
                <c:pt idx="26">
                  <c:v>45.724011244682615</c:v>
                </c:pt>
                <c:pt idx="27">
                  <c:v>45.724011244682615</c:v>
                </c:pt>
                <c:pt idx="28">
                  <c:v>45.724011244682615</c:v>
                </c:pt>
                <c:pt idx="29">
                  <c:v>63.203220386160716</c:v>
                </c:pt>
                <c:pt idx="30">
                  <c:v>45.724011244682615</c:v>
                </c:pt>
                <c:pt idx="31">
                  <c:v>63.203220386160716</c:v>
                </c:pt>
                <c:pt idx="32">
                  <c:v>63.203220386160716</c:v>
                </c:pt>
                <c:pt idx="33">
                  <c:v>63.203220386160716</c:v>
                </c:pt>
                <c:pt idx="34">
                  <c:v>50.093813530052138</c:v>
                </c:pt>
                <c:pt idx="35">
                  <c:v>50.093813530052138</c:v>
                </c:pt>
                <c:pt idx="36">
                  <c:v>63.203220386160716</c:v>
                </c:pt>
                <c:pt idx="37">
                  <c:v>45.724011244682615</c:v>
                </c:pt>
                <c:pt idx="38">
                  <c:v>54.463615815421662</c:v>
                </c:pt>
                <c:pt idx="39">
                  <c:v>45.724011244682615</c:v>
                </c:pt>
                <c:pt idx="40">
                  <c:v>45.724011244682615</c:v>
                </c:pt>
                <c:pt idx="41">
                  <c:v>67.573022671530239</c:v>
                </c:pt>
                <c:pt idx="42">
                  <c:v>50.093813530052138</c:v>
                </c:pt>
                <c:pt idx="43">
                  <c:v>63.203220386160716</c:v>
                </c:pt>
                <c:pt idx="44">
                  <c:v>54.463615815421662</c:v>
                </c:pt>
                <c:pt idx="45">
                  <c:v>58.833418100791192</c:v>
                </c:pt>
                <c:pt idx="46">
                  <c:v>63.203220386160716</c:v>
                </c:pt>
                <c:pt idx="47">
                  <c:v>50.093813530052138</c:v>
                </c:pt>
                <c:pt idx="48">
                  <c:v>63.203220386160716</c:v>
                </c:pt>
                <c:pt idx="49">
                  <c:v>54.463615815421662</c:v>
                </c:pt>
                <c:pt idx="50">
                  <c:v>50.093813530052138</c:v>
                </c:pt>
                <c:pt idx="51">
                  <c:v>54.463615815421662</c:v>
                </c:pt>
                <c:pt idx="52">
                  <c:v>58.833418100791192</c:v>
                </c:pt>
                <c:pt idx="53">
                  <c:v>50.093813530052138</c:v>
                </c:pt>
                <c:pt idx="54">
                  <c:v>50.093813530052138</c:v>
                </c:pt>
                <c:pt idx="55">
                  <c:v>67.573022671530239</c:v>
                </c:pt>
                <c:pt idx="56">
                  <c:v>54.463615815421662</c:v>
                </c:pt>
                <c:pt idx="57">
                  <c:v>58.833418100791192</c:v>
                </c:pt>
                <c:pt idx="58">
                  <c:v>63.203220386160716</c:v>
                </c:pt>
                <c:pt idx="59">
                  <c:v>45.724011244682615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25-427D-A518-92E08242D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3132367"/>
        <c:axId val="1903108367"/>
      </c:scatterChart>
      <c:valAx>
        <c:axId val="1459502575"/>
        <c:scaling>
          <c:orientation val="minMax"/>
          <c:max val="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訪問回数（回）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59504239"/>
        <c:crosses val="autoZero"/>
        <c:crossBetween val="midCat"/>
        <c:majorUnit val="1"/>
      </c:valAx>
      <c:valAx>
        <c:axId val="1459504239"/>
        <c:scaling>
          <c:orientation val="minMax"/>
          <c:max val="1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受注見込み（</a:t>
                </a:r>
                <a:r>
                  <a:rPr lang="en-US"/>
                  <a:t>%</a:t>
                </a:r>
                <a:r>
                  <a:rPr lang="ja-JP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59502575"/>
        <c:crosses val="autoZero"/>
        <c:crossBetween val="midCat"/>
      </c:valAx>
      <c:valAx>
        <c:axId val="1903108367"/>
        <c:scaling>
          <c:orientation val="minMax"/>
          <c:max val="120"/>
          <c:min val="0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3132367"/>
        <c:crosses val="max"/>
        <c:crossBetween val="midCat"/>
        <c:majorUnit val="20"/>
      </c:valAx>
      <c:valAx>
        <c:axId val="190313236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031083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0829276740065259"/>
          <c:y val="2.7456957809781236E-2"/>
          <c:w val="0.19170723259934744"/>
          <c:h val="0.2070565972476056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209551</xdr:colOff>
      <xdr:row>1</xdr:row>
      <xdr:rowOff>238124</xdr:rowOff>
    </xdr:from>
    <xdr:to>
      <xdr:col>11</xdr:col>
      <xdr:colOff>285750</xdr:colOff>
      <xdr:row>15</xdr:row>
      <xdr:rowOff>9525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209551</xdr:colOff>
      <xdr:row>1</xdr:row>
      <xdr:rowOff>238124</xdr:rowOff>
    </xdr:from>
    <xdr:to>
      <xdr:col>11</xdr:col>
      <xdr:colOff>285750</xdr:colOff>
      <xdr:row>15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3F1A797-29F3-4718-A4F7-6ADB215659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workbookViewId="0">
      <selection activeCell="A3" sqref="A3"/>
    </sheetView>
  </sheetViews>
  <sheetFormatPr defaultRowHeight="18.75" x14ac:dyDescent="0.4"/>
  <cols>
    <col min="3" max="3" width="10.875" customWidth="1"/>
    <col min="4" max="4" width="13" bestFit="1" customWidth="1"/>
    <col min="6" max="6" width="11" customWidth="1"/>
  </cols>
  <sheetData>
    <row r="1" spans="1:6" x14ac:dyDescent="0.4">
      <c r="A1" t="s">
        <v>26</v>
      </c>
    </row>
    <row r="2" spans="1:6" x14ac:dyDescent="0.4">
      <c r="C2" s="2" t="s">
        <v>16</v>
      </c>
      <c r="D2" s="2" t="s">
        <v>17</v>
      </c>
    </row>
    <row r="3" spans="1:6" x14ac:dyDescent="0.4">
      <c r="A3" s="8" t="s">
        <v>0</v>
      </c>
      <c r="B3" s="8" t="s">
        <v>1</v>
      </c>
      <c r="C3" s="9" t="s">
        <v>2</v>
      </c>
      <c r="D3" s="8" t="s">
        <v>3</v>
      </c>
      <c r="E3" s="8" t="s">
        <v>4</v>
      </c>
      <c r="F3" s="10" t="s">
        <v>25</v>
      </c>
    </row>
    <row r="4" spans="1:6" x14ac:dyDescent="0.4">
      <c r="A4">
        <v>1</v>
      </c>
      <c r="B4" t="s">
        <v>5</v>
      </c>
      <c r="C4">
        <v>6</v>
      </c>
      <c r="D4">
        <v>90</v>
      </c>
      <c r="E4" t="s">
        <v>6</v>
      </c>
      <c r="F4" s="7">
        <f>(-2.998519/0.686191)*C4+(46.368/0.686191)</f>
        <v>41.354208959313084</v>
      </c>
    </row>
    <row r="5" spans="1:6" x14ac:dyDescent="0.4">
      <c r="A5">
        <v>2</v>
      </c>
      <c r="B5" t="s">
        <v>7</v>
      </c>
      <c r="C5">
        <v>6</v>
      </c>
      <c r="D5">
        <v>60</v>
      </c>
      <c r="E5" t="s">
        <v>6</v>
      </c>
      <c r="F5" s="7">
        <f t="shared" ref="F5:F63" si="0">(-2.998519/0.686191)*C5+(46.368/0.686191)</f>
        <v>41.354208959313084</v>
      </c>
    </row>
    <row r="6" spans="1:6" x14ac:dyDescent="0.4">
      <c r="A6">
        <v>7</v>
      </c>
      <c r="B6" t="s">
        <v>7</v>
      </c>
      <c r="C6">
        <v>6</v>
      </c>
      <c r="D6">
        <v>70</v>
      </c>
      <c r="E6" t="s">
        <v>6</v>
      </c>
      <c r="F6" s="7">
        <f t="shared" si="0"/>
        <v>41.354208959313084</v>
      </c>
    </row>
    <row r="7" spans="1:6" x14ac:dyDescent="0.4">
      <c r="A7">
        <v>9</v>
      </c>
      <c r="B7" t="s">
        <v>5</v>
      </c>
      <c r="C7">
        <v>5</v>
      </c>
      <c r="D7">
        <v>90</v>
      </c>
      <c r="E7" t="s">
        <v>6</v>
      </c>
      <c r="F7" s="7">
        <f t="shared" si="0"/>
        <v>45.724011244682615</v>
      </c>
    </row>
    <row r="8" spans="1:6" x14ac:dyDescent="0.4">
      <c r="A8">
        <v>12</v>
      </c>
      <c r="B8" t="s">
        <v>7</v>
      </c>
      <c r="C8">
        <v>4</v>
      </c>
      <c r="D8">
        <v>80</v>
      </c>
      <c r="E8" t="s">
        <v>6</v>
      </c>
      <c r="F8" s="7">
        <f t="shared" si="0"/>
        <v>50.093813530052138</v>
      </c>
    </row>
    <row r="9" spans="1:6" x14ac:dyDescent="0.4">
      <c r="A9">
        <v>13</v>
      </c>
      <c r="B9" t="s">
        <v>7</v>
      </c>
      <c r="C9">
        <v>6</v>
      </c>
      <c r="D9">
        <v>50</v>
      </c>
      <c r="E9" t="s">
        <v>8</v>
      </c>
      <c r="F9" s="7">
        <f t="shared" si="0"/>
        <v>41.354208959313084</v>
      </c>
    </row>
    <row r="10" spans="1:6" x14ac:dyDescent="0.4">
      <c r="A10">
        <v>14</v>
      </c>
      <c r="B10" t="s">
        <v>5</v>
      </c>
      <c r="C10">
        <v>6</v>
      </c>
      <c r="D10">
        <v>80</v>
      </c>
      <c r="E10" t="s">
        <v>6</v>
      </c>
      <c r="F10" s="7">
        <f t="shared" si="0"/>
        <v>41.354208959313084</v>
      </c>
    </row>
    <row r="11" spans="1:6" x14ac:dyDescent="0.4">
      <c r="A11">
        <v>16</v>
      </c>
      <c r="B11" t="s">
        <v>5</v>
      </c>
      <c r="C11">
        <v>5</v>
      </c>
      <c r="D11">
        <v>90</v>
      </c>
      <c r="E11" t="s">
        <v>6</v>
      </c>
      <c r="F11" s="7">
        <f t="shared" si="0"/>
        <v>45.724011244682615</v>
      </c>
    </row>
    <row r="12" spans="1:6" x14ac:dyDescent="0.4">
      <c r="A12">
        <v>18</v>
      </c>
      <c r="B12" t="s">
        <v>5</v>
      </c>
      <c r="C12">
        <v>6</v>
      </c>
      <c r="D12">
        <v>90</v>
      </c>
      <c r="E12" t="s">
        <v>6</v>
      </c>
      <c r="F12" s="7">
        <f t="shared" si="0"/>
        <v>41.354208959313084</v>
      </c>
    </row>
    <row r="13" spans="1:6" x14ac:dyDescent="0.4">
      <c r="A13">
        <v>21</v>
      </c>
      <c r="B13" t="s">
        <v>7</v>
      </c>
      <c r="C13">
        <v>7</v>
      </c>
      <c r="D13">
        <v>70</v>
      </c>
      <c r="E13" t="s">
        <v>6</v>
      </c>
      <c r="F13" s="7">
        <f t="shared" si="0"/>
        <v>36.98440667394356</v>
      </c>
    </row>
    <row r="14" spans="1:6" x14ac:dyDescent="0.4">
      <c r="A14">
        <v>22</v>
      </c>
      <c r="B14" t="s">
        <v>5</v>
      </c>
      <c r="C14">
        <v>3</v>
      </c>
      <c r="D14">
        <v>90</v>
      </c>
      <c r="E14" t="s">
        <v>6</v>
      </c>
      <c r="F14" s="7">
        <f t="shared" si="0"/>
        <v>54.463615815421662</v>
      </c>
    </row>
    <row r="15" spans="1:6" x14ac:dyDescent="0.4">
      <c r="A15">
        <v>23</v>
      </c>
      <c r="B15" t="s">
        <v>5</v>
      </c>
      <c r="C15">
        <v>7</v>
      </c>
      <c r="D15">
        <v>80</v>
      </c>
      <c r="E15" t="s">
        <v>6</v>
      </c>
      <c r="F15" s="7">
        <f t="shared" si="0"/>
        <v>36.98440667394356</v>
      </c>
    </row>
    <row r="16" spans="1:6" x14ac:dyDescent="0.4">
      <c r="A16">
        <v>25</v>
      </c>
      <c r="B16" t="s">
        <v>5</v>
      </c>
      <c r="C16">
        <v>7</v>
      </c>
      <c r="D16">
        <v>90</v>
      </c>
      <c r="E16" t="s">
        <v>8</v>
      </c>
      <c r="F16" s="7">
        <f t="shared" si="0"/>
        <v>36.98440667394356</v>
      </c>
    </row>
    <row r="17" spans="1:6" x14ac:dyDescent="0.4">
      <c r="A17">
        <v>26</v>
      </c>
      <c r="B17" t="s">
        <v>5</v>
      </c>
      <c r="C17">
        <v>7</v>
      </c>
      <c r="D17">
        <v>100</v>
      </c>
      <c r="E17" t="s">
        <v>6</v>
      </c>
      <c r="F17" s="7">
        <f t="shared" si="0"/>
        <v>36.98440667394356</v>
      </c>
    </row>
    <row r="18" spans="1:6" x14ac:dyDescent="0.4">
      <c r="A18">
        <v>28</v>
      </c>
      <c r="B18" t="s">
        <v>7</v>
      </c>
      <c r="C18">
        <v>6</v>
      </c>
      <c r="D18">
        <v>70</v>
      </c>
      <c r="E18" t="s">
        <v>6</v>
      </c>
      <c r="F18" s="7">
        <f t="shared" si="0"/>
        <v>41.354208959313084</v>
      </c>
    </row>
    <row r="19" spans="1:6" x14ac:dyDescent="0.4">
      <c r="A19">
        <v>29</v>
      </c>
      <c r="B19" t="s">
        <v>5</v>
      </c>
      <c r="C19">
        <v>5</v>
      </c>
      <c r="D19">
        <v>90</v>
      </c>
      <c r="E19" t="s">
        <v>8</v>
      </c>
      <c r="F19" s="7">
        <f t="shared" si="0"/>
        <v>45.724011244682615</v>
      </c>
    </row>
    <row r="20" spans="1:6" x14ac:dyDescent="0.4">
      <c r="A20">
        <v>30</v>
      </c>
      <c r="B20" t="s">
        <v>5</v>
      </c>
      <c r="C20">
        <v>5</v>
      </c>
      <c r="D20">
        <v>100</v>
      </c>
      <c r="E20" t="s">
        <v>6</v>
      </c>
      <c r="F20" s="7">
        <f t="shared" si="0"/>
        <v>45.724011244682615</v>
      </c>
    </row>
    <row r="21" spans="1:6" x14ac:dyDescent="0.4">
      <c r="A21">
        <v>32</v>
      </c>
      <c r="B21" t="s">
        <v>7</v>
      </c>
      <c r="C21">
        <v>3</v>
      </c>
      <c r="D21">
        <v>80</v>
      </c>
      <c r="E21" t="s">
        <v>6</v>
      </c>
      <c r="F21" s="7">
        <f t="shared" si="0"/>
        <v>54.463615815421662</v>
      </c>
    </row>
    <row r="22" spans="1:6" x14ac:dyDescent="0.4">
      <c r="A22">
        <v>36</v>
      </c>
      <c r="B22" t="s">
        <v>7</v>
      </c>
      <c r="C22">
        <v>5</v>
      </c>
      <c r="D22">
        <v>80</v>
      </c>
      <c r="E22" t="s">
        <v>6</v>
      </c>
      <c r="F22" s="7">
        <f t="shared" si="0"/>
        <v>45.724011244682615</v>
      </c>
    </row>
    <row r="23" spans="1:6" x14ac:dyDescent="0.4">
      <c r="A23">
        <v>37</v>
      </c>
      <c r="B23" t="s">
        <v>9</v>
      </c>
      <c r="C23">
        <v>3</v>
      </c>
      <c r="D23">
        <v>50</v>
      </c>
      <c r="E23" t="s">
        <v>10</v>
      </c>
      <c r="F23" s="7">
        <f t="shared" si="0"/>
        <v>54.463615815421662</v>
      </c>
    </row>
    <row r="24" spans="1:6" x14ac:dyDescent="0.4">
      <c r="A24">
        <v>38</v>
      </c>
      <c r="B24" t="s">
        <v>5</v>
      </c>
      <c r="C24">
        <v>5</v>
      </c>
      <c r="D24">
        <v>90</v>
      </c>
      <c r="E24" t="s">
        <v>6</v>
      </c>
      <c r="F24" s="7">
        <f t="shared" si="0"/>
        <v>45.724011244682615</v>
      </c>
    </row>
    <row r="25" spans="1:6" x14ac:dyDescent="0.4">
      <c r="A25">
        <v>40</v>
      </c>
      <c r="B25" t="s">
        <v>5</v>
      </c>
      <c r="C25">
        <v>5</v>
      </c>
      <c r="D25">
        <v>90</v>
      </c>
      <c r="E25" t="s">
        <v>6</v>
      </c>
      <c r="F25" s="7">
        <f t="shared" si="0"/>
        <v>45.724011244682615</v>
      </c>
    </row>
    <row r="26" spans="1:6" x14ac:dyDescent="0.4">
      <c r="A26">
        <v>42</v>
      </c>
      <c r="B26" t="s">
        <v>5</v>
      </c>
      <c r="C26">
        <v>7</v>
      </c>
      <c r="D26">
        <v>100</v>
      </c>
      <c r="E26" t="s">
        <v>8</v>
      </c>
      <c r="F26" s="7">
        <f t="shared" si="0"/>
        <v>36.98440667394356</v>
      </c>
    </row>
    <row r="27" spans="1:6" x14ac:dyDescent="0.4">
      <c r="A27">
        <v>44</v>
      </c>
      <c r="B27" t="s">
        <v>5</v>
      </c>
      <c r="C27">
        <v>5</v>
      </c>
      <c r="D27">
        <v>90</v>
      </c>
      <c r="E27" t="s">
        <v>6</v>
      </c>
      <c r="F27" s="7">
        <f t="shared" si="0"/>
        <v>45.724011244682615</v>
      </c>
    </row>
    <row r="28" spans="1:6" x14ac:dyDescent="0.4">
      <c r="A28">
        <v>51</v>
      </c>
      <c r="B28" t="s">
        <v>5</v>
      </c>
      <c r="C28">
        <v>5</v>
      </c>
      <c r="D28">
        <v>90</v>
      </c>
      <c r="E28" t="s">
        <v>6</v>
      </c>
      <c r="F28" s="7">
        <f t="shared" si="0"/>
        <v>45.724011244682615</v>
      </c>
    </row>
    <row r="29" spans="1:6" x14ac:dyDescent="0.4">
      <c r="A29">
        <v>57</v>
      </c>
      <c r="B29" t="s">
        <v>7</v>
      </c>
      <c r="C29">
        <v>6</v>
      </c>
      <c r="D29">
        <v>70</v>
      </c>
      <c r="E29" t="s">
        <v>6</v>
      </c>
      <c r="F29" s="7">
        <f t="shared" si="0"/>
        <v>41.354208959313084</v>
      </c>
    </row>
    <row r="30" spans="1:6" x14ac:dyDescent="0.4">
      <c r="A30">
        <v>60</v>
      </c>
      <c r="B30" t="s">
        <v>7</v>
      </c>
      <c r="C30">
        <v>5</v>
      </c>
      <c r="D30">
        <v>60</v>
      </c>
      <c r="E30" t="s">
        <v>6</v>
      </c>
      <c r="F30" s="7">
        <f t="shared" si="0"/>
        <v>45.724011244682615</v>
      </c>
    </row>
    <row r="31" spans="1:6" x14ac:dyDescent="0.4">
      <c r="A31">
        <v>3</v>
      </c>
      <c r="B31" t="s">
        <v>14</v>
      </c>
      <c r="C31">
        <v>5</v>
      </c>
      <c r="D31">
        <v>20</v>
      </c>
      <c r="E31" t="s">
        <v>15</v>
      </c>
      <c r="F31" s="7">
        <f t="shared" si="0"/>
        <v>45.724011244682615</v>
      </c>
    </row>
    <row r="32" spans="1:6" x14ac:dyDescent="0.4">
      <c r="A32">
        <v>4</v>
      </c>
      <c r="B32" t="s">
        <v>9</v>
      </c>
      <c r="C32">
        <v>5</v>
      </c>
      <c r="D32">
        <v>10</v>
      </c>
      <c r="E32" t="s">
        <v>15</v>
      </c>
      <c r="F32" s="7">
        <f t="shared" si="0"/>
        <v>45.724011244682615</v>
      </c>
    </row>
    <row r="33" spans="1:6" x14ac:dyDescent="0.4">
      <c r="A33">
        <v>5</v>
      </c>
      <c r="B33" t="s">
        <v>13</v>
      </c>
      <c r="C33">
        <v>1</v>
      </c>
      <c r="D33">
        <v>10</v>
      </c>
      <c r="E33" t="s">
        <v>15</v>
      </c>
      <c r="F33" s="7">
        <f t="shared" si="0"/>
        <v>63.203220386160716</v>
      </c>
    </row>
    <row r="34" spans="1:6" x14ac:dyDescent="0.4">
      <c r="A34">
        <v>6</v>
      </c>
      <c r="B34" t="s">
        <v>13</v>
      </c>
      <c r="C34">
        <v>5</v>
      </c>
      <c r="D34">
        <v>10</v>
      </c>
      <c r="E34" t="s">
        <v>12</v>
      </c>
      <c r="F34" s="7">
        <f t="shared" si="0"/>
        <v>45.724011244682615</v>
      </c>
    </row>
    <row r="35" spans="1:6" x14ac:dyDescent="0.4">
      <c r="A35">
        <v>8</v>
      </c>
      <c r="B35" t="s">
        <v>9</v>
      </c>
      <c r="C35">
        <v>1</v>
      </c>
      <c r="D35">
        <v>30</v>
      </c>
      <c r="E35" t="s">
        <v>12</v>
      </c>
      <c r="F35" s="7">
        <f t="shared" si="0"/>
        <v>63.203220386160716</v>
      </c>
    </row>
    <row r="36" spans="1:6" x14ac:dyDescent="0.4">
      <c r="A36">
        <v>10</v>
      </c>
      <c r="B36" t="s">
        <v>14</v>
      </c>
      <c r="C36">
        <v>1</v>
      </c>
      <c r="D36">
        <v>20</v>
      </c>
      <c r="E36" t="s">
        <v>15</v>
      </c>
      <c r="F36" s="7">
        <f t="shared" si="0"/>
        <v>63.203220386160716</v>
      </c>
    </row>
    <row r="37" spans="1:6" x14ac:dyDescent="0.4">
      <c r="A37">
        <v>11</v>
      </c>
      <c r="B37" t="s">
        <v>14</v>
      </c>
      <c r="C37">
        <v>1</v>
      </c>
      <c r="D37">
        <v>0</v>
      </c>
      <c r="E37" t="s">
        <v>15</v>
      </c>
      <c r="F37" s="7">
        <f t="shared" si="0"/>
        <v>63.203220386160716</v>
      </c>
    </row>
    <row r="38" spans="1:6" x14ac:dyDescent="0.4">
      <c r="A38">
        <v>15</v>
      </c>
      <c r="B38" t="s">
        <v>13</v>
      </c>
      <c r="C38">
        <v>4</v>
      </c>
      <c r="D38">
        <v>40</v>
      </c>
      <c r="E38" t="s">
        <v>15</v>
      </c>
      <c r="F38" s="7">
        <f t="shared" si="0"/>
        <v>50.093813530052138</v>
      </c>
    </row>
    <row r="39" spans="1:6" x14ac:dyDescent="0.4">
      <c r="A39">
        <v>17</v>
      </c>
      <c r="B39" t="s">
        <v>7</v>
      </c>
      <c r="C39">
        <v>4</v>
      </c>
      <c r="D39">
        <v>60</v>
      </c>
      <c r="E39" t="s">
        <v>15</v>
      </c>
      <c r="F39" s="7">
        <f t="shared" si="0"/>
        <v>50.093813530052138</v>
      </c>
    </row>
    <row r="40" spans="1:6" x14ac:dyDescent="0.4">
      <c r="A40">
        <v>19</v>
      </c>
      <c r="B40" t="s">
        <v>9</v>
      </c>
      <c r="C40">
        <v>1</v>
      </c>
      <c r="D40">
        <v>20</v>
      </c>
      <c r="E40" t="s">
        <v>15</v>
      </c>
      <c r="F40" s="7">
        <f t="shared" si="0"/>
        <v>63.203220386160716</v>
      </c>
    </row>
    <row r="41" spans="1:6" x14ac:dyDescent="0.4">
      <c r="A41">
        <v>20</v>
      </c>
      <c r="B41" t="s">
        <v>7</v>
      </c>
      <c r="C41">
        <v>5</v>
      </c>
      <c r="D41">
        <v>50</v>
      </c>
      <c r="E41" t="s">
        <v>15</v>
      </c>
      <c r="F41" s="7">
        <f t="shared" si="0"/>
        <v>45.724011244682615</v>
      </c>
    </row>
    <row r="42" spans="1:6" x14ac:dyDescent="0.4">
      <c r="A42">
        <v>24</v>
      </c>
      <c r="B42" t="s">
        <v>13</v>
      </c>
      <c r="C42">
        <v>3</v>
      </c>
      <c r="D42">
        <v>30</v>
      </c>
      <c r="E42" t="s">
        <v>15</v>
      </c>
      <c r="F42" s="7">
        <f t="shared" si="0"/>
        <v>54.463615815421662</v>
      </c>
    </row>
    <row r="43" spans="1:6" x14ac:dyDescent="0.4">
      <c r="A43">
        <v>27</v>
      </c>
      <c r="B43" t="s">
        <v>13</v>
      </c>
      <c r="C43">
        <v>5</v>
      </c>
      <c r="D43">
        <v>30</v>
      </c>
      <c r="E43" t="s">
        <v>12</v>
      </c>
      <c r="F43" s="7">
        <f t="shared" si="0"/>
        <v>45.724011244682615</v>
      </c>
    </row>
    <row r="44" spans="1:6" x14ac:dyDescent="0.4">
      <c r="A44">
        <v>31</v>
      </c>
      <c r="B44" t="s">
        <v>9</v>
      </c>
      <c r="C44">
        <v>5</v>
      </c>
      <c r="D44">
        <v>0</v>
      </c>
      <c r="E44" t="s">
        <v>11</v>
      </c>
      <c r="F44" s="7">
        <f t="shared" si="0"/>
        <v>45.724011244682615</v>
      </c>
    </row>
    <row r="45" spans="1:6" x14ac:dyDescent="0.4">
      <c r="A45">
        <v>33</v>
      </c>
      <c r="B45" t="s">
        <v>13</v>
      </c>
      <c r="C45">
        <v>0</v>
      </c>
      <c r="D45">
        <v>30</v>
      </c>
      <c r="E45" t="s">
        <v>12</v>
      </c>
      <c r="F45" s="7">
        <f t="shared" si="0"/>
        <v>67.573022671530239</v>
      </c>
    </row>
    <row r="46" spans="1:6" x14ac:dyDescent="0.4">
      <c r="A46">
        <v>34</v>
      </c>
      <c r="B46" t="s">
        <v>7</v>
      </c>
      <c r="C46">
        <v>4</v>
      </c>
      <c r="D46">
        <v>60</v>
      </c>
      <c r="E46" t="s">
        <v>11</v>
      </c>
      <c r="F46" s="7">
        <f t="shared" si="0"/>
        <v>50.093813530052138</v>
      </c>
    </row>
    <row r="47" spans="1:6" x14ac:dyDescent="0.4">
      <c r="A47">
        <v>35</v>
      </c>
      <c r="B47" t="s">
        <v>13</v>
      </c>
      <c r="C47">
        <v>1</v>
      </c>
      <c r="D47">
        <v>50</v>
      </c>
      <c r="E47" t="s">
        <v>15</v>
      </c>
      <c r="F47" s="7">
        <f t="shared" si="0"/>
        <v>63.203220386160716</v>
      </c>
    </row>
    <row r="48" spans="1:6" x14ac:dyDescent="0.4">
      <c r="A48">
        <v>39</v>
      </c>
      <c r="B48" t="s">
        <v>9</v>
      </c>
      <c r="C48">
        <v>3</v>
      </c>
      <c r="D48">
        <v>10</v>
      </c>
      <c r="E48" t="s">
        <v>15</v>
      </c>
      <c r="F48" s="7">
        <f t="shared" si="0"/>
        <v>54.463615815421662</v>
      </c>
    </row>
    <row r="49" spans="1:6" x14ac:dyDescent="0.4">
      <c r="A49">
        <v>41</v>
      </c>
      <c r="B49" t="s">
        <v>7</v>
      </c>
      <c r="C49">
        <v>2</v>
      </c>
      <c r="D49">
        <v>60</v>
      </c>
      <c r="E49" t="s">
        <v>15</v>
      </c>
      <c r="F49" s="7">
        <f t="shared" si="0"/>
        <v>58.833418100791192</v>
      </c>
    </row>
    <row r="50" spans="1:6" x14ac:dyDescent="0.4">
      <c r="A50">
        <v>43</v>
      </c>
      <c r="B50" t="s">
        <v>9</v>
      </c>
      <c r="C50">
        <v>1</v>
      </c>
      <c r="D50">
        <v>10</v>
      </c>
      <c r="E50" t="s">
        <v>12</v>
      </c>
      <c r="F50" s="7">
        <f t="shared" si="0"/>
        <v>63.203220386160716</v>
      </c>
    </row>
    <row r="51" spans="1:6" x14ac:dyDescent="0.4">
      <c r="A51">
        <v>45</v>
      </c>
      <c r="B51" t="s">
        <v>13</v>
      </c>
      <c r="C51">
        <v>4</v>
      </c>
      <c r="D51">
        <v>0</v>
      </c>
      <c r="E51" t="s">
        <v>12</v>
      </c>
      <c r="F51" s="7">
        <f t="shared" si="0"/>
        <v>50.093813530052138</v>
      </c>
    </row>
    <row r="52" spans="1:6" x14ac:dyDescent="0.4">
      <c r="A52">
        <v>46</v>
      </c>
      <c r="B52" t="s">
        <v>9</v>
      </c>
      <c r="C52">
        <v>1</v>
      </c>
      <c r="D52">
        <v>10</v>
      </c>
      <c r="E52" t="s">
        <v>15</v>
      </c>
      <c r="F52" s="7">
        <f t="shared" si="0"/>
        <v>63.203220386160716</v>
      </c>
    </row>
    <row r="53" spans="1:6" x14ac:dyDescent="0.4">
      <c r="A53">
        <v>47</v>
      </c>
      <c r="B53" t="s">
        <v>13</v>
      </c>
      <c r="C53">
        <v>3</v>
      </c>
      <c r="D53">
        <v>30</v>
      </c>
      <c r="E53" t="s">
        <v>15</v>
      </c>
      <c r="F53" s="7">
        <f t="shared" si="0"/>
        <v>54.463615815421662</v>
      </c>
    </row>
    <row r="54" spans="1:6" x14ac:dyDescent="0.4">
      <c r="A54">
        <v>48</v>
      </c>
      <c r="B54" t="s">
        <v>13</v>
      </c>
      <c r="C54">
        <v>4</v>
      </c>
      <c r="D54">
        <v>30</v>
      </c>
      <c r="E54" t="s">
        <v>15</v>
      </c>
      <c r="F54" s="7">
        <f t="shared" si="0"/>
        <v>50.093813530052138</v>
      </c>
    </row>
    <row r="55" spans="1:6" x14ac:dyDescent="0.4">
      <c r="A55">
        <v>49</v>
      </c>
      <c r="B55" t="s">
        <v>9</v>
      </c>
      <c r="C55">
        <v>3</v>
      </c>
      <c r="D55">
        <v>30</v>
      </c>
      <c r="E55" t="s">
        <v>15</v>
      </c>
      <c r="F55" s="7">
        <f t="shared" si="0"/>
        <v>54.463615815421662</v>
      </c>
    </row>
    <row r="56" spans="1:6" x14ac:dyDescent="0.4">
      <c r="A56">
        <v>50</v>
      </c>
      <c r="B56" t="s">
        <v>13</v>
      </c>
      <c r="C56">
        <v>2</v>
      </c>
      <c r="D56">
        <v>20</v>
      </c>
      <c r="E56" t="s">
        <v>15</v>
      </c>
      <c r="F56" s="7">
        <f t="shared" si="0"/>
        <v>58.833418100791192</v>
      </c>
    </row>
    <row r="57" spans="1:6" x14ac:dyDescent="0.4">
      <c r="A57">
        <v>52</v>
      </c>
      <c r="B57" t="s">
        <v>13</v>
      </c>
      <c r="C57">
        <v>4</v>
      </c>
      <c r="D57">
        <v>30</v>
      </c>
      <c r="E57" t="s">
        <v>15</v>
      </c>
      <c r="F57" s="7">
        <f t="shared" si="0"/>
        <v>50.093813530052138</v>
      </c>
    </row>
    <row r="58" spans="1:6" x14ac:dyDescent="0.4">
      <c r="A58">
        <v>53</v>
      </c>
      <c r="B58" t="s">
        <v>13</v>
      </c>
      <c r="C58">
        <v>4</v>
      </c>
      <c r="D58">
        <v>10</v>
      </c>
      <c r="E58" t="s">
        <v>15</v>
      </c>
      <c r="F58" s="7">
        <f t="shared" si="0"/>
        <v>50.093813530052138</v>
      </c>
    </row>
    <row r="59" spans="1:6" x14ac:dyDescent="0.4">
      <c r="A59">
        <v>54</v>
      </c>
      <c r="B59" t="s">
        <v>14</v>
      </c>
      <c r="C59">
        <v>0</v>
      </c>
      <c r="D59">
        <v>10</v>
      </c>
      <c r="E59" t="s">
        <v>15</v>
      </c>
      <c r="F59" s="7">
        <f t="shared" si="0"/>
        <v>67.573022671530239</v>
      </c>
    </row>
    <row r="60" spans="1:6" x14ac:dyDescent="0.4">
      <c r="A60">
        <v>55</v>
      </c>
      <c r="B60" t="s">
        <v>9</v>
      </c>
      <c r="C60">
        <v>3</v>
      </c>
      <c r="D60">
        <v>20</v>
      </c>
      <c r="E60" t="s">
        <v>12</v>
      </c>
      <c r="F60" s="7">
        <f t="shared" si="0"/>
        <v>54.463615815421662</v>
      </c>
    </row>
    <row r="61" spans="1:6" x14ac:dyDescent="0.4">
      <c r="A61">
        <v>56</v>
      </c>
      <c r="B61" t="s">
        <v>14</v>
      </c>
      <c r="C61">
        <v>2</v>
      </c>
      <c r="D61">
        <v>0</v>
      </c>
      <c r="E61" t="s">
        <v>12</v>
      </c>
      <c r="F61" s="7">
        <f t="shared" si="0"/>
        <v>58.833418100791192</v>
      </c>
    </row>
    <row r="62" spans="1:6" x14ac:dyDescent="0.4">
      <c r="A62">
        <v>58</v>
      </c>
      <c r="B62" t="s">
        <v>14</v>
      </c>
      <c r="C62">
        <v>1</v>
      </c>
      <c r="D62">
        <v>30</v>
      </c>
      <c r="E62" t="s">
        <v>15</v>
      </c>
      <c r="F62" s="7">
        <f t="shared" si="0"/>
        <v>63.203220386160716</v>
      </c>
    </row>
    <row r="63" spans="1:6" x14ac:dyDescent="0.4">
      <c r="A63">
        <v>59</v>
      </c>
      <c r="B63" t="s">
        <v>7</v>
      </c>
      <c r="C63">
        <v>5</v>
      </c>
      <c r="D63">
        <v>50</v>
      </c>
      <c r="E63" t="s">
        <v>15</v>
      </c>
      <c r="F63" s="7">
        <f t="shared" si="0"/>
        <v>45.724011244682615</v>
      </c>
    </row>
  </sheetData>
  <sortState xmlns:xlrd2="http://schemas.microsoft.com/office/spreadsheetml/2017/richdata2" ref="A4:F63">
    <sortCondition descending="1" ref="E4:E63"/>
  </sortState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47A70-BA73-4292-929D-882BBC8C3E51}">
  <dimension ref="A1:I85"/>
  <sheetViews>
    <sheetView topLeftCell="A15" workbookViewId="0">
      <selection activeCell="F26" sqref="F26"/>
    </sheetView>
  </sheetViews>
  <sheetFormatPr defaultRowHeight="18.75" x14ac:dyDescent="0.4"/>
  <cols>
    <col min="1" max="1" width="10.5" customWidth="1"/>
    <col min="6" max="6" width="17.375" customWidth="1"/>
  </cols>
  <sheetData>
    <row r="1" spans="1:9" x14ac:dyDescent="0.4">
      <c r="A1" t="s">
        <v>27</v>
      </c>
    </row>
    <row r="2" spans="1:9" ht="19.5" thickBot="1" x14ac:dyDescent="0.45"/>
    <row r="3" spans="1:9" x14ac:dyDescent="0.4">
      <c r="A3" s="15" t="s">
        <v>28</v>
      </c>
      <c r="B3" s="15"/>
    </row>
    <row r="4" spans="1:9" x14ac:dyDescent="0.4">
      <c r="A4" t="s">
        <v>29</v>
      </c>
      <c r="B4">
        <v>0.87911631911167498</v>
      </c>
    </row>
    <row r="5" spans="1:9" x14ac:dyDescent="0.4">
      <c r="A5" t="s">
        <v>30</v>
      </c>
      <c r="B5">
        <v>0.77284550252846029</v>
      </c>
    </row>
    <row r="6" spans="1:9" x14ac:dyDescent="0.4">
      <c r="A6" t="s">
        <v>31</v>
      </c>
      <c r="B6">
        <v>0.76487516928384491</v>
      </c>
    </row>
    <row r="7" spans="1:9" x14ac:dyDescent="0.4">
      <c r="A7" t="s">
        <v>32</v>
      </c>
      <c r="B7">
        <v>14.596129885300774</v>
      </c>
    </row>
    <row r="8" spans="1:9" ht="19.5" thickBot="1" x14ac:dyDescent="0.45">
      <c r="A8" s="13" t="s">
        <v>33</v>
      </c>
      <c r="B8" s="13">
        <v>60</v>
      </c>
    </row>
    <row r="10" spans="1:9" ht="19.5" thickBot="1" x14ac:dyDescent="0.45">
      <c r="A10" t="s">
        <v>34</v>
      </c>
    </row>
    <row r="11" spans="1:9" x14ac:dyDescent="0.4">
      <c r="A11" s="14"/>
      <c r="B11" s="14" t="s">
        <v>39</v>
      </c>
      <c r="C11" s="14" t="s">
        <v>40</v>
      </c>
      <c r="D11" s="14" t="s">
        <v>41</v>
      </c>
      <c r="E11" s="14" t="s">
        <v>42</v>
      </c>
      <c r="F11" s="14" t="s">
        <v>43</v>
      </c>
    </row>
    <row r="12" spans="1:9" x14ac:dyDescent="0.4">
      <c r="A12" t="s">
        <v>35</v>
      </c>
      <c r="B12">
        <v>2</v>
      </c>
      <c r="C12">
        <v>41316.320565171489</v>
      </c>
      <c r="D12">
        <v>20658.160282585744</v>
      </c>
      <c r="E12">
        <v>96.965268428465862</v>
      </c>
      <c r="F12">
        <v>4.5202055831624755E-19</v>
      </c>
    </row>
    <row r="13" spans="1:9" x14ac:dyDescent="0.4">
      <c r="A13" t="s">
        <v>36</v>
      </c>
      <c r="B13">
        <v>57</v>
      </c>
      <c r="C13">
        <v>12143.679434828513</v>
      </c>
      <c r="D13">
        <v>213.04700762857041</v>
      </c>
    </row>
    <row r="14" spans="1:9" ht="19.5" thickBot="1" x14ac:dyDescent="0.45">
      <c r="A14" s="13" t="s">
        <v>37</v>
      </c>
      <c r="B14" s="13">
        <v>59</v>
      </c>
      <c r="C14" s="13">
        <v>53460</v>
      </c>
      <c r="D14" s="13"/>
      <c r="E14" s="13"/>
      <c r="F14" s="13"/>
    </row>
    <row r="15" spans="1:9" ht="19.5" thickBot="1" x14ac:dyDescent="0.45"/>
    <row r="16" spans="1:9" x14ac:dyDescent="0.4">
      <c r="A16" s="14"/>
      <c r="B16" s="14" t="s">
        <v>44</v>
      </c>
      <c r="C16" s="14" t="s">
        <v>32</v>
      </c>
      <c r="D16" s="14" t="s">
        <v>45</v>
      </c>
      <c r="E16" s="14" t="s">
        <v>46</v>
      </c>
      <c r="F16" s="14" t="s">
        <v>47</v>
      </c>
      <c r="G16" s="14" t="s">
        <v>48</v>
      </c>
      <c r="H16" s="14" t="s">
        <v>49</v>
      </c>
      <c r="I16" s="14" t="s">
        <v>50</v>
      </c>
    </row>
    <row r="17" spans="1:9" x14ac:dyDescent="0.4">
      <c r="A17" t="s">
        <v>38</v>
      </c>
      <c r="B17">
        <v>-46.367997659565916</v>
      </c>
      <c r="C17">
        <v>4.3423611066467585</v>
      </c>
      <c r="D17">
        <v>-10.678061202370163</v>
      </c>
      <c r="E17">
        <v>3.2140121976714245E-15</v>
      </c>
      <c r="F17">
        <v>-55.063425787394721</v>
      </c>
      <c r="G17">
        <v>-37.672569531737111</v>
      </c>
      <c r="H17">
        <v>-55.063425787394721</v>
      </c>
      <c r="I17">
        <v>-37.672569531737111</v>
      </c>
    </row>
    <row r="18" spans="1:9" x14ac:dyDescent="0.4">
      <c r="A18" t="s">
        <v>51</v>
      </c>
      <c r="B18">
        <v>2.9985186538169821</v>
      </c>
      <c r="C18">
        <v>1.2452847272487273</v>
      </c>
      <c r="D18">
        <v>2.4078980398657635</v>
      </c>
      <c r="E18">
        <v>1.9303096153061628E-2</v>
      </c>
      <c r="F18">
        <v>0.50487900051878354</v>
      </c>
      <c r="G18">
        <v>5.4921583071151812</v>
      </c>
      <c r="H18">
        <v>0.50487900051878354</v>
      </c>
      <c r="I18">
        <v>5.4921583071151812</v>
      </c>
    </row>
    <row r="19" spans="1:9" ht="19.5" thickBot="1" x14ac:dyDescent="0.45">
      <c r="A19" s="13" t="s">
        <v>52</v>
      </c>
      <c r="B19" s="13">
        <v>0.68619066488760672</v>
      </c>
      <c r="C19" s="13">
        <v>7.4926879927547915E-2</v>
      </c>
      <c r="D19" s="13">
        <v>9.1581374474839059</v>
      </c>
      <c r="E19" s="13">
        <v>8.5272083554904021E-13</v>
      </c>
      <c r="F19" s="13">
        <v>0.53615217586024744</v>
      </c>
      <c r="G19" s="13">
        <v>0.83622915391496599</v>
      </c>
      <c r="H19" s="13">
        <v>0.53615217586024744</v>
      </c>
      <c r="I19" s="13">
        <v>0.83622915391496599</v>
      </c>
    </row>
    <row r="21" spans="1:9" x14ac:dyDescent="0.4">
      <c r="F21" s="17" t="s">
        <v>59</v>
      </c>
      <c r="G21" s="16">
        <f>SUM(G26:G85)</f>
        <v>54</v>
      </c>
    </row>
    <row r="22" spans="1:9" x14ac:dyDescent="0.4">
      <c r="F22" s="17" t="s">
        <v>60</v>
      </c>
      <c r="G22" s="16">
        <f>COUNTA(A26:A85)</f>
        <v>60</v>
      </c>
    </row>
    <row r="23" spans="1:9" x14ac:dyDescent="0.4">
      <c r="A23" t="s">
        <v>53</v>
      </c>
      <c r="F23" s="17" t="s">
        <v>61</v>
      </c>
      <c r="G23" s="18">
        <f>G21/G22</f>
        <v>0.9</v>
      </c>
    </row>
    <row r="24" spans="1:9" ht="19.5" thickBot="1" x14ac:dyDescent="0.45"/>
    <row r="25" spans="1:9" x14ac:dyDescent="0.4">
      <c r="A25" s="14" t="s">
        <v>54</v>
      </c>
      <c r="B25" s="14" t="s">
        <v>55</v>
      </c>
      <c r="C25" s="14" t="s">
        <v>36</v>
      </c>
      <c r="D25" s="14" t="s">
        <v>56</v>
      </c>
      <c r="E25" s="10" t="s">
        <v>4</v>
      </c>
      <c r="F25" s="10" t="s">
        <v>57</v>
      </c>
      <c r="G25" s="10" t="s">
        <v>58</v>
      </c>
    </row>
    <row r="26" spans="1:9" x14ac:dyDescent="0.4">
      <c r="A26">
        <v>1</v>
      </c>
      <c r="B26">
        <v>33.380274103220586</v>
      </c>
      <c r="C26">
        <v>-0.38027410322058586</v>
      </c>
      <c r="D26">
        <v>-2.6506208478642823E-2</v>
      </c>
      <c r="E26" t="s">
        <v>6</v>
      </c>
      <c r="F26" s="7" t="str">
        <f>IF(B26&gt;0,"○","×")</f>
        <v>○</v>
      </c>
      <c r="G26" s="7">
        <f>IF(E26=F26,1,0)</f>
        <v>1</v>
      </c>
    </row>
    <row r="27" spans="1:9" x14ac:dyDescent="0.4">
      <c r="A27">
        <v>2</v>
      </c>
      <c r="B27">
        <v>12.794554156592383</v>
      </c>
      <c r="C27">
        <v>20.205445843407617</v>
      </c>
      <c r="D27">
        <v>1.4083782077019875</v>
      </c>
      <c r="E27" t="s">
        <v>6</v>
      </c>
      <c r="F27" s="7" t="str">
        <f t="shared" ref="F27:F85" si="0">IF(B27&gt;0,"○","×")</f>
        <v>○</v>
      </c>
      <c r="G27" s="7">
        <f t="shared" ref="G27:G85" si="1">IF(E27=F27,1,0)</f>
        <v>1</v>
      </c>
    </row>
    <row r="28" spans="1:9" x14ac:dyDescent="0.4">
      <c r="A28">
        <v>3</v>
      </c>
      <c r="B28">
        <v>19.656460805468448</v>
      </c>
      <c r="C28">
        <v>13.343539194531552</v>
      </c>
      <c r="D28">
        <v>0.93008340230844433</v>
      </c>
      <c r="E28" t="s">
        <v>6</v>
      </c>
      <c r="F28" s="7" t="str">
        <f t="shared" si="0"/>
        <v>○</v>
      </c>
      <c r="G28" s="7">
        <f t="shared" si="1"/>
        <v>1</v>
      </c>
    </row>
    <row r="29" spans="1:9" x14ac:dyDescent="0.4">
      <c r="A29">
        <v>4</v>
      </c>
      <c r="B29">
        <v>30.381755449403602</v>
      </c>
      <c r="C29">
        <v>2.6182445505963976</v>
      </c>
      <c r="D29">
        <v>0.18249924283148425</v>
      </c>
      <c r="E29" t="s">
        <v>6</v>
      </c>
      <c r="F29" s="7" t="str">
        <f t="shared" si="0"/>
        <v>○</v>
      </c>
      <c r="G29" s="7">
        <f t="shared" si="1"/>
        <v>1</v>
      </c>
    </row>
    <row r="30" spans="1:9" x14ac:dyDescent="0.4">
      <c r="A30">
        <v>5</v>
      </c>
      <c r="B30">
        <v>20.521330146710547</v>
      </c>
      <c r="C30">
        <v>12.478669853289453</v>
      </c>
      <c r="D30">
        <v>0.86979949953515512</v>
      </c>
      <c r="E30" t="s">
        <v>6</v>
      </c>
      <c r="F30" s="7" t="str">
        <f t="shared" si="0"/>
        <v>○</v>
      </c>
      <c r="G30" s="7">
        <f t="shared" si="1"/>
        <v>1</v>
      </c>
    </row>
    <row r="31" spans="1:9" x14ac:dyDescent="0.4">
      <c r="A31">
        <v>6</v>
      </c>
      <c r="B31">
        <v>5.932647507716311</v>
      </c>
      <c r="C31">
        <v>27.067352492283689</v>
      </c>
      <c r="D31">
        <v>1.8866730130955314</v>
      </c>
      <c r="E31" t="s">
        <v>8</v>
      </c>
      <c r="F31" s="7" t="str">
        <f t="shared" si="0"/>
        <v>○</v>
      </c>
      <c r="G31" s="7">
        <f t="shared" si="1"/>
        <v>1</v>
      </c>
    </row>
    <row r="32" spans="1:9" x14ac:dyDescent="0.4">
      <c r="A32">
        <v>7</v>
      </c>
      <c r="B32">
        <v>26.518367454344514</v>
      </c>
      <c r="C32">
        <v>6.4816325456554864</v>
      </c>
      <c r="D32">
        <v>0.45178859691490098</v>
      </c>
      <c r="E32" t="s">
        <v>6</v>
      </c>
      <c r="F32" s="7" t="str">
        <f t="shared" si="0"/>
        <v>○</v>
      </c>
      <c r="G32" s="7">
        <f t="shared" si="1"/>
        <v>1</v>
      </c>
    </row>
    <row r="33" spans="1:7" x14ac:dyDescent="0.4">
      <c r="A33">
        <v>8</v>
      </c>
      <c r="B33">
        <v>30.381755449403602</v>
      </c>
      <c r="C33">
        <v>2.6182445505963976</v>
      </c>
      <c r="D33">
        <v>0.18249924283148425</v>
      </c>
      <c r="E33" t="s">
        <v>6</v>
      </c>
      <c r="F33" s="7" t="str">
        <f t="shared" si="0"/>
        <v>○</v>
      </c>
      <c r="G33" s="7">
        <f t="shared" si="1"/>
        <v>1</v>
      </c>
    </row>
    <row r="34" spans="1:7" x14ac:dyDescent="0.4">
      <c r="A34">
        <v>9</v>
      </c>
      <c r="B34">
        <v>33.380274103220586</v>
      </c>
      <c r="C34">
        <v>-0.38027410322058586</v>
      </c>
      <c r="D34">
        <v>-2.6506208478642823E-2</v>
      </c>
      <c r="E34" t="s">
        <v>6</v>
      </c>
      <c r="F34" s="7" t="str">
        <f t="shared" si="0"/>
        <v>○</v>
      </c>
      <c r="G34" s="7">
        <f t="shared" si="1"/>
        <v>1</v>
      </c>
    </row>
    <row r="35" spans="1:7" x14ac:dyDescent="0.4">
      <c r="A35">
        <v>10</v>
      </c>
      <c r="B35">
        <v>22.654979459285428</v>
      </c>
      <c r="C35">
        <v>10.345020540714572</v>
      </c>
      <c r="D35">
        <v>0.72107795099831751</v>
      </c>
      <c r="E35" t="s">
        <v>6</v>
      </c>
      <c r="F35" s="7" t="str">
        <f t="shared" si="0"/>
        <v>○</v>
      </c>
      <c r="G35" s="7">
        <f t="shared" si="1"/>
        <v>1</v>
      </c>
    </row>
    <row r="36" spans="1:7" x14ac:dyDescent="0.4">
      <c r="A36">
        <v>11</v>
      </c>
      <c r="B36">
        <v>24.384718141769639</v>
      </c>
      <c r="C36">
        <v>8.615281858230361</v>
      </c>
      <c r="D36">
        <v>0.60051014545173809</v>
      </c>
      <c r="E36" t="s">
        <v>6</v>
      </c>
      <c r="F36" s="7" t="str">
        <f t="shared" si="0"/>
        <v>○</v>
      </c>
      <c r="G36" s="7">
        <f t="shared" si="1"/>
        <v>1</v>
      </c>
    </row>
    <row r="37" spans="1:7" x14ac:dyDescent="0.4">
      <c r="A37">
        <v>12</v>
      </c>
      <c r="B37">
        <v>29.516886108161493</v>
      </c>
      <c r="C37">
        <v>3.4831138918385065</v>
      </c>
      <c r="D37">
        <v>0.24278314560477418</v>
      </c>
      <c r="E37" t="s">
        <v>6</v>
      </c>
      <c r="F37" s="7" t="str">
        <f t="shared" si="0"/>
        <v>○</v>
      </c>
      <c r="G37" s="7">
        <f t="shared" si="1"/>
        <v>1</v>
      </c>
    </row>
    <row r="38" spans="1:7" x14ac:dyDescent="0.4">
      <c r="A38">
        <v>13</v>
      </c>
      <c r="B38">
        <v>36.378792757037566</v>
      </c>
      <c r="C38">
        <v>-3.3787927570375658</v>
      </c>
      <c r="D38">
        <v>-0.23551165978876965</v>
      </c>
      <c r="E38" t="s">
        <v>8</v>
      </c>
      <c r="F38" s="7" t="str">
        <f t="shared" si="0"/>
        <v>○</v>
      </c>
      <c r="G38" s="7">
        <f t="shared" si="1"/>
        <v>1</v>
      </c>
    </row>
    <row r="39" spans="1:7" x14ac:dyDescent="0.4">
      <c r="A39">
        <v>14</v>
      </c>
      <c r="B39">
        <v>43.240699405913624</v>
      </c>
      <c r="C39">
        <v>-10.240699405913624</v>
      </c>
      <c r="D39">
        <v>-0.7138064651823125</v>
      </c>
      <c r="E39" t="s">
        <v>6</v>
      </c>
      <c r="F39" s="7" t="str">
        <f t="shared" si="0"/>
        <v>○</v>
      </c>
      <c r="G39" s="7">
        <f t="shared" si="1"/>
        <v>1</v>
      </c>
    </row>
    <row r="40" spans="1:7" x14ac:dyDescent="0.4">
      <c r="A40">
        <v>15</v>
      </c>
      <c r="B40">
        <v>19.656460805468448</v>
      </c>
      <c r="C40">
        <v>13.343539194531552</v>
      </c>
      <c r="D40">
        <v>0.93008340230844433</v>
      </c>
      <c r="E40" t="s">
        <v>6</v>
      </c>
      <c r="F40" s="7" t="str">
        <f t="shared" si="0"/>
        <v>○</v>
      </c>
      <c r="G40" s="7">
        <f t="shared" si="1"/>
        <v>1</v>
      </c>
    </row>
    <row r="41" spans="1:7" x14ac:dyDescent="0.4">
      <c r="A41">
        <v>16</v>
      </c>
      <c r="B41">
        <v>30.381755449403602</v>
      </c>
      <c r="C41">
        <v>2.6182445505963976</v>
      </c>
      <c r="D41">
        <v>0.18249924283148425</v>
      </c>
      <c r="E41" t="s">
        <v>8</v>
      </c>
      <c r="F41" s="7" t="str">
        <f t="shared" si="0"/>
        <v>○</v>
      </c>
      <c r="G41" s="7">
        <f t="shared" si="1"/>
        <v>1</v>
      </c>
    </row>
    <row r="42" spans="1:7" x14ac:dyDescent="0.4">
      <c r="A42">
        <v>17</v>
      </c>
      <c r="B42">
        <v>37.243662098279657</v>
      </c>
      <c r="C42">
        <v>-4.2436620982796569</v>
      </c>
      <c r="D42">
        <v>-0.29579556256205836</v>
      </c>
      <c r="E42" t="s">
        <v>6</v>
      </c>
      <c r="F42" s="7" t="str">
        <f t="shared" si="0"/>
        <v>○</v>
      </c>
      <c r="G42" s="7">
        <f t="shared" si="1"/>
        <v>1</v>
      </c>
    </row>
    <row r="43" spans="1:7" x14ac:dyDescent="0.4">
      <c r="A43">
        <v>18</v>
      </c>
      <c r="B43">
        <v>17.522811492893567</v>
      </c>
      <c r="C43">
        <v>15.477188507106433</v>
      </c>
      <c r="D43">
        <v>1.0788049508452819</v>
      </c>
      <c r="E43" t="s">
        <v>6</v>
      </c>
      <c r="F43" s="7" t="str">
        <f t="shared" si="0"/>
        <v>○</v>
      </c>
      <c r="G43" s="7">
        <f t="shared" si="1"/>
        <v>1</v>
      </c>
    </row>
    <row r="44" spans="1:7" x14ac:dyDescent="0.4">
      <c r="A44">
        <v>19</v>
      </c>
      <c r="B44">
        <v>23.51984880052753</v>
      </c>
      <c r="C44">
        <v>9.4801511994724699</v>
      </c>
      <c r="D44">
        <v>0.66079404822502807</v>
      </c>
      <c r="E44" t="s">
        <v>6</v>
      </c>
      <c r="F44" s="7" t="str">
        <f t="shared" si="0"/>
        <v>○</v>
      </c>
      <c r="G44" s="7">
        <f t="shared" si="1"/>
        <v>1</v>
      </c>
    </row>
    <row r="45" spans="1:7" x14ac:dyDescent="0.4">
      <c r="A45">
        <v>20</v>
      </c>
      <c r="B45">
        <v>-3.0629084537346358</v>
      </c>
      <c r="C45">
        <v>36.062908453734636</v>
      </c>
      <c r="D45">
        <v>2.5136893670259122</v>
      </c>
      <c r="E45" t="s">
        <v>8</v>
      </c>
      <c r="F45" s="7" t="str">
        <f t="shared" si="0"/>
        <v>×</v>
      </c>
      <c r="G45" s="7">
        <f t="shared" si="1"/>
        <v>0</v>
      </c>
    </row>
    <row r="46" spans="1:7" x14ac:dyDescent="0.4">
      <c r="A46">
        <v>21</v>
      </c>
      <c r="B46">
        <v>30.381755449403602</v>
      </c>
      <c r="C46">
        <v>2.6182445505963976</v>
      </c>
      <c r="D46">
        <v>0.18249924283148425</v>
      </c>
      <c r="E46" t="s">
        <v>6</v>
      </c>
      <c r="F46" s="7" t="str">
        <f t="shared" si="0"/>
        <v>○</v>
      </c>
      <c r="G46" s="7">
        <f t="shared" si="1"/>
        <v>1</v>
      </c>
    </row>
    <row r="47" spans="1:7" x14ac:dyDescent="0.4">
      <c r="A47">
        <v>22</v>
      </c>
      <c r="B47">
        <v>30.381755449403602</v>
      </c>
      <c r="C47">
        <v>2.6182445505963976</v>
      </c>
      <c r="D47">
        <v>0.18249924283148425</v>
      </c>
      <c r="E47" t="s">
        <v>6</v>
      </c>
      <c r="F47" s="7" t="str">
        <f t="shared" si="0"/>
        <v>○</v>
      </c>
      <c r="G47" s="7">
        <f t="shared" si="1"/>
        <v>1</v>
      </c>
    </row>
    <row r="48" spans="1:7" x14ac:dyDescent="0.4">
      <c r="A48">
        <v>23</v>
      </c>
      <c r="B48">
        <v>43.240699405913624</v>
      </c>
      <c r="C48">
        <v>-10.240699405913624</v>
      </c>
      <c r="D48">
        <v>-0.7138064651823125</v>
      </c>
      <c r="E48" t="s">
        <v>8</v>
      </c>
      <c r="F48" s="7" t="str">
        <f t="shared" si="0"/>
        <v>○</v>
      </c>
      <c r="G48" s="7">
        <f t="shared" si="1"/>
        <v>1</v>
      </c>
    </row>
    <row r="49" spans="1:7" x14ac:dyDescent="0.4">
      <c r="A49">
        <v>24</v>
      </c>
      <c r="B49">
        <v>30.381755449403602</v>
      </c>
      <c r="C49">
        <v>2.6182445505963976</v>
      </c>
      <c r="D49">
        <v>0.18249924283148425</v>
      </c>
      <c r="E49" t="s">
        <v>6</v>
      </c>
      <c r="F49" s="7" t="str">
        <f t="shared" si="0"/>
        <v>○</v>
      </c>
      <c r="G49" s="7">
        <f t="shared" si="1"/>
        <v>1</v>
      </c>
    </row>
    <row r="50" spans="1:7" x14ac:dyDescent="0.4">
      <c r="A50">
        <v>25</v>
      </c>
      <c r="B50">
        <v>30.381755449403602</v>
      </c>
      <c r="C50">
        <v>2.6182445505963976</v>
      </c>
      <c r="D50">
        <v>0.18249924283148425</v>
      </c>
      <c r="E50" t="s">
        <v>6</v>
      </c>
      <c r="F50" s="7" t="str">
        <f t="shared" si="0"/>
        <v>○</v>
      </c>
      <c r="G50" s="7">
        <f t="shared" si="1"/>
        <v>1</v>
      </c>
    </row>
    <row r="51" spans="1:7" x14ac:dyDescent="0.4">
      <c r="A51">
        <v>26</v>
      </c>
      <c r="B51">
        <v>19.656460805468448</v>
      </c>
      <c r="C51">
        <v>13.343539194531552</v>
      </c>
      <c r="D51">
        <v>0.93008340230844433</v>
      </c>
      <c r="E51" t="s">
        <v>6</v>
      </c>
      <c r="F51" s="7" t="str">
        <f t="shared" si="0"/>
        <v>○</v>
      </c>
      <c r="G51" s="7">
        <f t="shared" si="1"/>
        <v>1</v>
      </c>
    </row>
    <row r="52" spans="1:7" x14ac:dyDescent="0.4">
      <c r="A52">
        <v>27</v>
      </c>
      <c r="B52">
        <v>9.7960355027753998</v>
      </c>
      <c r="C52">
        <v>23.2039644972246</v>
      </c>
      <c r="D52">
        <v>1.6173836590121147</v>
      </c>
      <c r="E52" t="s">
        <v>6</v>
      </c>
      <c r="F52" s="7" t="str">
        <f t="shared" si="0"/>
        <v>○</v>
      </c>
      <c r="G52" s="7">
        <f t="shared" si="1"/>
        <v>1</v>
      </c>
    </row>
    <row r="53" spans="1:7" x14ac:dyDescent="0.4">
      <c r="A53">
        <v>28</v>
      </c>
      <c r="B53">
        <v>-17.651591092728872</v>
      </c>
      <c r="C53">
        <v>-9.3484089072711285</v>
      </c>
      <c r="D53">
        <v>-0.65161122816715666</v>
      </c>
      <c r="E53" t="s">
        <v>15</v>
      </c>
      <c r="F53" s="7" t="str">
        <f t="shared" si="0"/>
        <v>×</v>
      </c>
      <c r="G53" s="7">
        <f t="shared" si="1"/>
        <v>1</v>
      </c>
    </row>
    <row r="54" spans="1:7" x14ac:dyDescent="0.4">
      <c r="A54">
        <v>29</v>
      </c>
      <c r="B54">
        <v>-24.513497741604937</v>
      </c>
      <c r="C54">
        <v>-2.4865022583950633</v>
      </c>
      <c r="D54">
        <v>-0.17331642277361339</v>
      </c>
      <c r="E54" t="s">
        <v>15</v>
      </c>
      <c r="F54" s="7" t="str">
        <f t="shared" si="0"/>
        <v>×</v>
      </c>
      <c r="G54" s="7">
        <f t="shared" si="1"/>
        <v>1</v>
      </c>
    </row>
    <row r="55" spans="1:7" x14ac:dyDescent="0.4">
      <c r="A55">
        <v>30</v>
      </c>
      <c r="B55">
        <v>-36.507572356872871</v>
      </c>
      <c r="C55">
        <v>9.5075723568728705</v>
      </c>
      <c r="D55">
        <v>0.66270538246689481</v>
      </c>
      <c r="E55" t="s">
        <v>15</v>
      </c>
      <c r="F55" s="7" t="str">
        <f t="shared" si="0"/>
        <v>×</v>
      </c>
      <c r="G55" s="7">
        <f t="shared" si="1"/>
        <v>1</v>
      </c>
    </row>
    <row r="56" spans="1:7" x14ac:dyDescent="0.4">
      <c r="A56">
        <v>31</v>
      </c>
      <c r="B56">
        <v>-24.513497741604937</v>
      </c>
      <c r="C56">
        <v>-2.4865022583950633</v>
      </c>
      <c r="D56">
        <v>-0.17331642277361339</v>
      </c>
      <c r="E56" t="s">
        <v>11</v>
      </c>
      <c r="F56" s="7" t="str">
        <f t="shared" si="0"/>
        <v>×</v>
      </c>
      <c r="G56" s="7">
        <f t="shared" si="1"/>
        <v>1</v>
      </c>
    </row>
    <row r="57" spans="1:7" x14ac:dyDescent="0.4">
      <c r="A57">
        <v>32</v>
      </c>
      <c r="B57">
        <v>-22.783759059120733</v>
      </c>
      <c r="C57">
        <v>-4.2162409408792669</v>
      </c>
      <c r="D57">
        <v>-0.29388422832019229</v>
      </c>
      <c r="E57" t="s">
        <v>11</v>
      </c>
      <c r="F57" s="7" t="str">
        <f t="shared" si="0"/>
        <v>×</v>
      </c>
      <c r="G57" s="7">
        <f t="shared" si="1"/>
        <v>1</v>
      </c>
    </row>
    <row r="58" spans="1:7" x14ac:dyDescent="0.4">
      <c r="A58">
        <v>33</v>
      </c>
      <c r="B58">
        <v>-29.645665707996802</v>
      </c>
      <c r="C58">
        <v>2.6456657079968018</v>
      </c>
      <c r="D58">
        <v>0.18441057707335129</v>
      </c>
      <c r="E58" t="s">
        <v>15</v>
      </c>
      <c r="F58" s="7" t="str">
        <f t="shared" si="0"/>
        <v>×</v>
      </c>
      <c r="G58" s="7">
        <f t="shared" si="1"/>
        <v>1</v>
      </c>
    </row>
    <row r="59" spans="1:7" x14ac:dyDescent="0.4">
      <c r="A59">
        <v>34</v>
      </c>
      <c r="B59">
        <v>-43.369479005748936</v>
      </c>
      <c r="C59">
        <v>16.369479005748936</v>
      </c>
      <c r="D59">
        <v>1.1410001878604381</v>
      </c>
      <c r="E59" t="s">
        <v>15</v>
      </c>
      <c r="F59" s="7" t="str">
        <f t="shared" si="0"/>
        <v>×</v>
      </c>
      <c r="G59" s="7">
        <f t="shared" si="1"/>
        <v>1</v>
      </c>
    </row>
    <row r="60" spans="1:7" x14ac:dyDescent="0.4">
      <c r="A60">
        <v>35</v>
      </c>
      <c r="B60">
        <v>-6.9262964487937211</v>
      </c>
      <c r="C60">
        <v>-20.073703551206279</v>
      </c>
      <c r="D60">
        <v>-1.3991953876441166</v>
      </c>
      <c r="E60" t="s">
        <v>15</v>
      </c>
      <c r="F60" s="7" t="str">
        <f t="shared" si="0"/>
        <v>×</v>
      </c>
      <c r="G60" s="7">
        <f t="shared" si="1"/>
        <v>1</v>
      </c>
    </row>
    <row r="61" spans="1:7" x14ac:dyDescent="0.4">
      <c r="A61">
        <v>36</v>
      </c>
      <c r="B61">
        <v>6.7975168489584163</v>
      </c>
      <c r="C61">
        <v>-33.797516848958416</v>
      </c>
      <c r="D61">
        <v>-2.3557849984312038</v>
      </c>
      <c r="E61" t="s">
        <v>15</v>
      </c>
      <c r="F61" s="7" t="str">
        <f t="shared" si="0"/>
        <v>○</v>
      </c>
      <c r="G61" s="7">
        <f t="shared" si="1"/>
        <v>0</v>
      </c>
    </row>
    <row r="62" spans="1:7" x14ac:dyDescent="0.4">
      <c r="A62">
        <v>37</v>
      </c>
      <c r="B62">
        <v>-29.645665707996802</v>
      </c>
      <c r="C62">
        <v>2.6456657079968018</v>
      </c>
      <c r="D62">
        <v>0.18441057707335129</v>
      </c>
      <c r="E62" t="s">
        <v>15</v>
      </c>
      <c r="F62" s="7" t="str">
        <f t="shared" si="0"/>
        <v>×</v>
      </c>
      <c r="G62" s="7">
        <f t="shared" si="1"/>
        <v>1</v>
      </c>
    </row>
    <row r="63" spans="1:7" x14ac:dyDescent="0.4">
      <c r="A63">
        <v>38</v>
      </c>
      <c r="B63">
        <v>2.9341288538993275</v>
      </c>
      <c r="C63">
        <v>-29.934128853899328</v>
      </c>
      <c r="D63">
        <v>-2.0864956443477869</v>
      </c>
      <c r="E63" t="s">
        <v>15</v>
      </c>
      <c r="F63" s="7" t="str">
        <f t="shared" si="0"/>
        <v>○</v>
      </c>
      <c r="G63" s="7">
        <f t="shared" si="1"/>
        <v>0</v>
      </c>
    </row>
    <row r="64" spans="1:7" x14ac:dyDescent="0.4">
      <c r="A64">
        <v>39</v>
      </c>
      <c r="B64">
        <v>-16.786721751486766</v>
      </c>
      <c r="C64">
        <v>-10.213278248513234</v>
      </c>
      <c r="D64">
        <v>-0.71189513094044643</v>
      </c>
      <c r="E64" t="s">
        <v>15</v>
      </c>
      <c r="F64" s="7" t="str">
        <f t="shared" si="0"/>
        <v>×</v>
      </c>
      <c r="G64" s="7">
        <f t="shared" si="1"/>
        <v>1</v>
      </c>
    </row>
    <row r="65" spans="1:7" x14ac:dyDescent="0.4">
      <c r="A65">
        <v>40</v>
      </c>
      <c r="B65">
        <v>-10.789684443852803</v>
      </c>
      <c r="C65">
        <v>-16.210315556147197</v>
      </c>
      <c r="D65">
        <v>-1.1299060335607003</v>
      </c>
      <c r="E65" t="s">
        <v>11</v>
      </c>
      <c r="F65" s="7" t="str">
        <f t="shared" si="0"/>
        <v>×</v>
      </c>
      <c r="G65" s="7">
        <f t="shared" si="1"/>
        <v>1</v>
      </c>
    </row>
    <row r="66" spans="1:7" x14ac:dyDescent="0.4">
      <c r="A66">
        <v>41</v>
      </c>
      <c r="B66">
        <v>-31.375404390481005</v>
      </c>
      <c r="C66">
        <v>4.3754043904810054</v>
      </c>
      <c r="D66">
        <v>0.30497838261993016</v>
      </c>
      <c r="E66" t="s">
        <v>11</v>
      </c>
      <c r="F66" s="7" t="str">
        <f t="shared" si="0"/>
        <v>×</v>
      </c>
      <c r="G66" s="7">
        <f t="shared" si="1"/>
        <v>1</v>
      </c>
    </row>
    <row r="67" spans="1:7" x14ac:dyDescent="0.4">
      <c r="A67">
        <v>42</v>
      </c>
      <c r="B67">
        <v>-25.782277712937713</v>
      </c>
      <c r="C67">
        <v>-1.217722287062287</v>
      </c>
      <c r="D67">
        <v>-8.4878777010065451E-2</v>
      </c>
      <c r="E67" t="s">
        <v>11</v>
      </c>
      <c r="F67" s="7" t="str">
        <f t="shared" si="0"/>
        <v>×</v>
      </c>
      <c r="G67" s="7">
        <f t="shared" si="1"/>
        <v>1</v>
      </c>
    </row>
    <row r="68" spans="1:7" x14ac:dyDescent="0.4">
      <c r="A68">
        <v>43</v>
      </c>
      <c r="B68">
        <v>6.7975168489584163</v>
      </c>
      <c r="C68">
        <v>-33.797516848958416</v>
      </c>
      <c r="D68">
        <v>-2.3557849984312038</v>
      </c>
      <c r="E68" t="s">
        <v>11</v>
      </c>
      <c r="F68" s="7" t="str">
        <f t="shared" si="0"/>
        <v>○</v>
      </c>
      <c r="G68" s="7">
        <f t="shared" si="1"/>
        <v>0</v>
      </c>
    </row>
    <row r="69" spans="1:7" x14ac:dyDescent="0.4">
      <c r="A69">
        <v>44</v>
      </c>
      <c r="B69">
        <v>-9.0599457613686027</v>
      </c>
      <c r="C69">
        <v>-17.940054238631397</v>
      </c>
      <c r="D69">
        <v>-1.2504738391072789</v>
      </c>
      <c r="E69" t="s">
        <v>15</v>
      </c>
      <c r="F69" s="7" t="str">
        <f t="shared" si="0"/>
        <v>×</v>
      </c>
      <c r="G69" s="7">
        <f t="shared" si="1"/>
        <v>1</v>
      </c>
    </row>
    <row r="70" spans="1:7" x14ac:dyDescent="0.4">
      <c r="A70">
        <v>45</v>
      </c>
      <c r="B70">
        <v>-30.510535049238904</v>
      </c>
      <c r="C70">
        <v>3.5105350492389036</v>
      </c>
      <c r="D70">
        <v>0.24469447984664072</v>
      </c>
      <c r="E70" t="s">
        <v>15</v>
      </c>
      <c r="F70" s="7" t="str">
        <f t="shared" si="0"/>
        <v>×</v>
      </c>
      <c r="G70" s="7">
        <f t="shared" si="1"/>
        <v>1</v>
      </c>
    </row>
    <row r="71" spans="1:7" x14ac:dyDescent="0.4">
      <c r="A71">
        <v>46</v>
      </c>
      <c r="B71">
        <v>0.80047954132445653</v>
      </c>
      <c r="C71">
        <v>-27.800479541324457</v>
      </c>
      <c r="D71">
        <v>-1.9377740958109499</v>
      </c>
      <c r="E71" t="s">
        <v>15</v>
      </c>
      <c r="F71" s="7" t="str">
        <f t="shared" si="0"/>
        <v>○</v>
      </c>
      <c r="G71" s="7">
        <f t="shared" si="1"/>
        <v>0</v>
      </c>
    </row>
    <row r="72" spans="1:7" x14ac:dyDescent="0.4">
      <c r="A72">
        <v>47</v>
      </c>
      <c r="B72">
        <v>-36.507572356872871</v>
      </c>
      <c r="C72">
        <v>9.5075723568728705</v>
      </c>
      <c r="D72">
        <v>0.66270538246689481</v>
      </c>
      <c r="E72" t="s">
        <v>11</v>
      </c>
      <c r="F72" s="7" t="str">
        <f t="shared" si="0"/>
        <v>×</v>
      </c>
      <c r="G72" s="7">
        <f t="shared" si="1"/>
        <v>1</v>
      </c>
    </row>
    <row r="73" spans="1:7" x14ac:dyDescent="0.4">
      <c r="A73">
        <v>48</v>
      </c>
      <c r="B73">
        <v>-34.373923044297989</v>
      </c>
      <c r="C73">
        <v>7.3739230442979888</v>
      </c>
      <c r="D73">
        <v>0.5139838339300572</v>
      </c>
      <c r="E73" t="s">
        <v>11</v>
      </c>
      <c r="F73" s="7" t="str">
        <f t="shared" si="0"/>
        <v>×</v>
      </c>
      <c r="G73" s="7">
        <f t="shared" si="1"/>
        <v>1</v>
      </c>
    </row>
    <row r="74" spans="1:7" x14ac:dyDescent="0.4">
      <c r="A74">
        <v>49</v>
      </c>
      <c r="B74">
        <v>-36.507572356872871</v>
      </c>
      <c r="C74">
        <v>9.5075723568728705</v>
      </c>
      <c r="D74">
        <v>0.66270538246689481</v>
      </c>
      <c r="E74" t="s">
        <v>15</v>
      </c>
      <c r="F74" s="7" t="str">
        <f t="shared" si="0"/>
        <v>×</v>
      </c>
      <c r="G74" s="7">
        <f t="shared" si="1"/>
        <v>1</v>
      </c>
    </row>
    <row r="75" spans="1:7" x14ac:dyDescent="0.4">
      <c r="A75">
        <v>50</v>
      </c>
      <c r="B75">
        <v>-16.786721751486766</v>
      </c>
      <c r="C75">
        <v>-10.213278248513234</v>
      </c>
      <c r="D75">
        <v>-0.71189513094044643</v>
      </c>
      <c r="E75" t="s">
        <v>15</v>
      </c>
      <c r="F75" s="7" t="str">
        <f t="shared" si="0"/>
        <v>×</v>
      </c>
      <c r="G75" s="7">
        <f t="shared" si="1"/>
        <v>1</v>
      </c>
    </row>
    <row r="76" spans="1:7" x14ac:dyDescent="0.4">
      <c r="A76">
        <v>51</v>
      </c>
      <c r="B76">
        <v>-13.788203097669786</v>
      </c>
      <c r="C76">
        <v>-13.211796902330214</v>
      </c>
      <c r="D76">
        <v>-0.92090058225057314</v>
      </c>
      <c r="E76" t="s">
        <v>15</v>
      </c>
      <c r="F76" s="7" t="str">
        <f t="shared" si="0"/>
        <v>×</v>
      </c>
      <c r="G76" s="7">
        <f t="shared" si="1"/>
        <v>1</v>
      </c>
    </row>
    <row r="77" spans="1:7" x14ac:dyDescent="0.4">
      <c r="A77">
        <v>52</v>
      </c>
      <c r="B77">
        <v>-16.786721751486766</v>
      </c>
      <c r="C77">
        <v>-10.213278248513234</v>
      </c>
      <c r="D77">
        <v>-0.71189513094044643</v>
      </c>
      <c r="E77" t="s">
        <v>15</v>
      </c>
      <c r="F77" s="7" t="str">
        <f t="shared" si="0"/>
        <v>×</v>
      </c>
      <c r="G77" s="7">
        <f t="shared" si="1"/>
        <v>1</v>
      </c>
    </row>
    <row r="78" spans="1:7" x14ac:dyDescent="0.4">
      <c r="A78">
        <v>53</v>
      </c>
      <c r="B78">
        <v>-26.647147054179815</v>
      </c>
      <c r="C78">
        <v>-0.35285294582018523</v>
      </c>
      <c r="D78">
        <v>-2.4594874236776015E-2</v>
      </c>
      <c r="E78" t="s">
        <v>15</v>
      </c>
      <c r="F78" s="7" t="str">
        <f t="shared" si="0"/>
        <v>×</v>
      </c>
      <c r="G78" s="7">
        <f t="shared" si="1"/>
        <v>1</v>
      </c>
    </row>
    <row r="79" spans="1:7" x14ac:dyDescent="0.4">
      <c r="A79">
        <v>54</v>
      </c>
      <c r="B79">
        <v>-13.788203097669786</v>
      </c>
      <c r="C79">
        <v>-13.211796902330214</v>
      </c>
      <c r="D79">
        <v>-0.92090058225057314</v>
      </c>
      <c r="E79" t="s">
        <v>15</v>
      </c>
      <c r="F79" s="7" t="str">
        <f t="shared" si="0"/>
        <v>×</v>
      </c>
      <c r="G79" s="7">
        <f t="shared" si="1"/>
        <v>1</v>
      </c>
    </row>
    <row r="80" spans="1:7" x14ac:dyDescent="0.4">
      <c r="A80">
        <v>55</v>
      </c>
      <c r="B80">
        <v>-27.512016395421924</v>
      </c>
      <c r="C80">
        <v>0.51201639542192368</v>
      </c>
      <c r="D80">
        <v>3.5689028536513921E-2</v>
      </c>
      <c r="E80" t="s">
        <v>15</v>
      </c>
      <c r="F80" s="7" t="str">
        <f t="shared" si="0"/>
        <v>×</v>
      </c>
      <c r="G80" s="7">
        <f t="shared" si="1"/>
        <v>1</v>
      </c>
    </row>
    <row r="81" spans="1:7" x14ac:dyDescent="0.4">
      <c r="A81">
        <v>56</v>
      </c>
      <c r="B81">
        <v>-39.50609101068985</v>
      </c>
      <c r="C81">
        <v>12.50609101068985</v>
      </c>
      <c r="D81">
        <v>0.87171083377702163</v>
      </c>
      <c r="E81" t="s">
        <v>15</v>
      </c>
      <c r="F81" s="7" t="str">
        <f t="shared" si="0"/>
        <v>×</v>
      </c>
      <c r="G81" s="7">
        <f t="shared" si="1"/>
        <v>1</v>
      </c>
    </row>
    <row r="82" spans="1:7" x14ac:dyDescent="0.4">
      <c r="A82">
        <v>57</v>
      </c>
      <c r="B82">
        <v>-23.648628400362835</v>
      </c>
      <c r="C82">
        <v>-3.3513715996371651</v>
      </c>
      <c r="D82">
        <v>-0.23360032554690283</v>
      </c>
      <c r="E82" t="s">
        <v>11</v>
      </c>
      <c r="F82" s="7" t="str">
        <f t="shared" si="0"/>
        <v>×</v>
      </c>
      <c r="G82" s="7">
        <f t="shared" si="1"/>
        <v>1</v>
      </c>
    </row>
    <row r="83" spans="1:7" x14ac:dyDescent="0.4">
      <c r="A83">
        <v>58</v>
      </c>
      <c r="B83">
        <v>-40.370960351931949</v>
      </c>
      <c r="C83">
        <v>13.370960351931949</v>
      </c>
      <c r="D83">
        <v>0.93199473655031084</v>
      </c>
      <c r="E83" t="s">
        <v>11</v>
      </c>
      <c r="F83" s="7" t="str">
        <f t="shared" si="0"/>
        <v>×</v>
      </c>
      <c r="G83" s="7">
        <f t="shared" si="1"/>
        <v>1</v>
      </c>
    </row>
    <row r="84" spans="1:7" x14ac:dyDescent="0.4">
      <c r="A84">
        <v>59</v>
      </c>
      <c r="B84">
        <v>-22.783759059120733</v>
      </c>
      <c r="C84">
        <v>-4.2162409408792669</v>
      </c>
      <c r="D84">
        <v>-0.29388422832019229</v>
      </c>
      <c r="E84" t="s">
        <v>15</v>
      </c>
      <c r="F84" s="7" t="str">
        <f t="shared" si="0"/>
        <v>×</v>
      </c>
      <c r="G84" s="7">
        <f t="shared" si="1"/>
        <v>1</v>
      </c>
    </row>
    <row r="85" spans="1:7" ht="19.5" thickBot="1" x14ac:dyDescent="0.45">
      <c r="A85" s="13">
        <v>60</v>
      </c>
      <c r="B85" s="13">
        <v>2.9341288538993275</v>
      </c>
      <c r="C85" s="13">
        <v>-29.934128853899328</v>
      </c>
      <c r="D85" s="13">
        <v>-2.0864956443477869</v>
      </c>
      <c r="E85" t="s">
        <v>15</v>
      </c>
      <c r="F85" s="7" t="str">
        <f t="shared" si="0"/>
        <v>○</v>
      </c>
      <c r="G85" s="7">
        <f t="shared" si="1"/>
        <v>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3"/>
  <sheetViews>
    <sheetView workbookViewId="0">
      <selection activeCell="F4" sqref="F4"/>
    </sheetView>
  </sheetViews>
  <sheetFormatPr defaultRowHeight="18.75" x14ac:dyDescent="0.4"/>
  <cols>
    <col min="3" max="3" width="10.875" customWidth="1"/>
    <col min="4" max="4" width="13" bestFit="1" customWidth="1"/>
    <col min="7" max="7" width="8.625" customWidth="1"/>
    <col min="9" max="9" width="4.875" customWidth="1"/>
  </cols>
  <sheetData>
    <row r="1" spans="1:10" x14ac:dyDescent="0.4">
      <c r="A1" t="s">
        <v>26</v>
      </c>
    </row>
    <row r="2" spans="1:10" x14ac:dyDescent="0.4">
      <c r="C2" s="2" t="s">
        <v>16</v>
      </c>
      <c r="D2" s="2" t="s">
        <v>17</v>
      </c>
      <c r="F2" t="s">
        <v>24</v>
      </c>
    </row>
    <row r="3" spans="1:10" x14ac:dyDescent="0.4">
      <c r="A3" s="10" t="s">
        <v>0</v>
      </c>
      <c r="B3" s="10" t="s">
        <v>1</v>
      </c>
      <c r="C3" s="11" t="s">
        <v>2</v>
      </c>
      <c r="D3" s="10" t="s">
        <v>3</v>
      </c>
      <c r="E3" s="10" t="s">
        <v>4</v>
      </c>
      <c r="F3" s="12" t="s">
        <v>18</v>
      </c>
      <c r="H3" s="6" t="s">
        <v>19</v>
      </c>
      <c r="I3" s="4" t="s">
        <v>22</v>
      </c>
      <c r="J3" s="5">
        <f>COUNTIF($E$4:$E$63,I3)</f>
        <v>27</v>
      </c>
    </row>
    <row r="4" spans="1:10" x14ac:dyDescent="0.4">
      <c r="A4">
        <v>1</v>
      </c>
      <c r="B4" t="s">
        <v>5</v>
      </c>
      <c r="C4">
        <v>6</v>
      </c>
      <c r="D4">
        <v>90</v>
      </c>
      <c r="E4" t="s">
        <v>6</v>
      </c>
      <c r="F4" s="1">
        <f>IF(E4="○",33,-27)</f>
        <v>33</v>
      </c>
      <c r="H4" s="6" t="s">
        <v>20</v>
      </c>
      <c r="I4" s="4" t="s">
        <v>23</v>
      </c>
      <c r="J4" s="5">
        <f>COUNTIF($E$4:$E$63,I4)</f>
        <v>33</v>
      </c>
    </row>
    <row r="5" spans="1:10" x14ac:dyDescent="0.4">
      <c r="A5">
        <v>2</v>
      </c>
      <c r="B5" t="s">
        <v>7</v>
      </c>
      <c r="C5">
        <v>6</v>
      </c>
      <c r="D5">
        <v>60</v>
      </c>
      <c r="E5" t="s">
        <v>6</v>
      </c>
      <c r="F5" s="1">
        <f t="shared" ref="F5:F63" si="0">IF(E5="○",33,-27)</f>
        <v>33</v>
      </c>
      <c r="H5" s="6" t="s">
        <v>21</v>
      </c>
      <c r="I5" s="3"/>
      <c r="J5" s="5">
        <f>COUNTA(A4:A63)</f>
        <v>60</v>
      </c>
    </row>
    <row r="6" spans="1:10" x14ac:dyDescent="0.4">
      <c r="A6">
        <v>7</v>
      </c>
      <c r="B6" t="s">
        <v>7</v>
      </c>
      <c r="C6">
        <v>6</v>
      </c>
      <c r="D6">
        <v>70</v>
      </c>
      <c r="E6" t="s">
        <v>6</v>
      </c>
      <c r="F6" s="1">
        <f t="shared" si="0"/>
        <v>33</v>
      </c>
    </row>
    <row r="7" spans="1:10" x14ac:dyDescent="0.4">
      <c r="A7">
        <v>9</v>
      </c>
      <c r="B7" t="s">
        <v>5</v>
      </c>
      <c r="C7">
        <v>5</v>
      </c>
      <c r="D7">
        <v>90</v>
      </c>
      <c r="E7" t="s">
        <v>6</v>
      </c>
      <c r="F7" s="1">
        <f t="shared" si="0"/>
        <v>33</v>
      </c>
    </row>
    <row r="8" spans="1:10" x14ac:dyDescent="0.4">
      <c r="A8">
        <v>12</v>
      </c>
      <c r="B8" t="s">
        <v>7</v>
      </c>
      <c r="C8">
        <v>4</v>
      </c>
      <c r="D8">
        <v>80</v>
      </c>
      <c r="E8" t="s">
        <v>6</v>
      </c>
      <c r="F8" s="1">
        <f t="shared" si="0"/>
        <v>33</v>
      </c>
    </row>
    <row r="9" spans="1:10" x14ac:dyDescent="0.4">
      <c r="A9">
        <v>13</v>
      </c>
      <c r="B9" t="s">
        <v>7</v>
      </c>
      <c r="C9">
        <v>6</v>
      </c>
      <c r="D9">
        <v>50</v>
      </c>
      <c r="E9" t="s">
        <v>8</v>
      </c>
      <c r="F9" s="1">
        <f t="shared" si="0"/>
        <v>33</v>
      </c>
    </row>
    <row r="10" spans="1:10" x14ac:dyDescent="0.4">
      <c r="A10">
        <v>14</v>
      </c>
      <c r="B10" t="s">
        <v>5</v>
      </c>
      <c r="C10">
        <v>6</v>
      </c>
      <c r="D10">
        <v>80</v>
      </c>
      <c r="E10" t="s">
        <v>6</v>
      </c>
      <c r="F10" s="1">
        <f t="shared" si="0"/>
        <v>33</v>
      </c>
    </row>
    <row r="11" spans="1:10" x14ac:dyDescent="0.4">
      <c r="A11">
        <v>16</v>
      </c>
      <c r="B11" t="s">
        <v>5</v>
      </c>
      <c r="C11">
        <v>5</v>
      </c>
      <c r="D11">
        <v>90</v>
      </c>
      <c r="E11" t="s">
        <v>6</v>
      </c>
      <c r="F11" s="1">
        <f t="shared" si="0"/>
        <v>33</v>
      </c>
    </row>
    <row r="12" spans="1:10" x14ac:dyDescent="0.4">
      <c r="A12">
        <v>18</v>
      </c>
      <c r="B12" t="s">
        <v>5</v>
      </c>
      <c r="C12">
        <v>6</v>
      </c>
      <c r="D12">
        <v>90</v>
      </c>
      <c r="E12" t="s">
        <v>6</v>
      </c>
      <c r="F12" s="1">
        <f t="shared" si="0"/>
        <v>33</v>
      </c>
    </row>
    <row r="13" spans="1:10" x14ac:dyDescent="0.4">
      <c r="A13">
        <v>21</v>
      </c>
      <c r="B13" t="s">
        <v>7</v>
      </c>
      <c r="C13">
        <v>7</v>
      </c>
      <c r="D13">
        <v>70</v>
      </c>
      <c r="E13" t="s">
        <v>6</v>
      </c>
      <c r="F13" s="1">
        <f t="shared" si="0"/>
        <v>33</v>
      </c>
    </row>
    <row r="14" spans="1:10" x14ac:dyDescent="0.4">
      <c r="A14">
        <v>22</v>
      </c>
      <c r="B14" t="s">
        <v>5</v>
      </c>
      <c r="C14">
        <v>3</v>
      </c>
      <c r="D14">
        <v>90</v>
      </c>
      <c r="E14" t="s">
        <v>6</v>
      </c>
      <c r="F14" s="1">
        <f t="shared" si="0"/>
        <v>33</v>
      </c>
    </row>
    <row r="15" spans="1:10" x14ac:dyDescent="0.4">
      <c r="A15">
        <v>23</v>
      </c>
      <c r="B15" t="s">
        <v>5</v>
      </c>
      <c r="C15">
        <v>7</v>
      </c>
      <c r="D15">
        <v>80</v>
      </c>
      <c r="E15" t="s">
        <v>6</v>
      </c>
      <c r="F15" s="1">
        <f t="shared" si="0"/>
        <v>33</v>
      </c>
    </row>
    <row r="16" spans="1:10" x14ac:dyDescent="0.4">
      <c r="A16">
        <v>25</v>
      </c>
      <c r="B16" t="s">
        <v>5</v>
      </c>
      <c r="C16">
        <v>7</v>
      </c>
      <c r="D16">
        <v>90</v>
      </c>
      <c r="E16" t="s">
        <v>8</v>
      </c>
      <c r="F16" s="1">
        <f t="shared" si="0"/>
        <v>33</v>
      </c>
    </row>
    <row r="17" spans="1:6" x14ac:dyDescent="0.4">
      <c r="A17">
        <v>26</v>
      </c>
      <c r="B17" t="s">
        <v>5</v>
      </c>
      <c r="C17">
        <v>7</v>
      </c>
      <c r="D17">
        <v>100</v>
      </c>
      <c r="E17" t="s">
        <v>6</v>
      </c>
      <c r="F17" s="1">
        <f t="shared" si="0"/>
        <v>33</v>
      </c>
    </row>
    <row r="18" spans="1:6" x14ac:dyDescent="0.4">
      <c r="A18">
        <v>28</v>
      </c>
      <c r="B18" t="s">
        <v>7</v>
      </c>
      <c r="C18">
        <v>6</v>
      </c>
      <c r="D18">
        <v>70</v>
      </c>
      <c r="E18" t="s">
        <v>6</v>
      </c>
      <c r="F18" s="1">
        <f t="shared" si="0"/>
        <v>33</v>
      </c>
    </row>
    <row r="19" spans="1:6" x14ac:dyDescent="0.4">
      <c r="A19">
        <v>29</v>
      </c>
      <c r="B19" t="s">
        <v>5</v>
      </c>
      <c r="C19">
        <v>5</v>
      </c>
      <c r="D19">
        <v>90</v>
      </c>
      <c r="E19" t="s">
        <v>8</v>
      </c>
      <c r="F19" s="1">
        <f t="shared" si="0"/>
        <v>33</v>
      </c>
    </row>
    <row r="20" spans="1:6" x14ac:dyDescent="0.4">
      <c r="A20">
        <v>30</v>
      </c>
      <c r="B20" t="s">
        <v>5</v>
      </c>
      <c r="C20">
        <v>5</v>
      </c>
      <c r="D20">
        <v>100</v>
      </c>
      <c r="E20" t="s">
        <v>6</v>
      </c>
      <c r="F20" s="1">
        <f t="shared" si="0"/>
        <v>33</v>
      </c>
    </row>
    <row r="21" spans="1:6" x14ac:dyDescent="0.4">
      <c r="A21">
        <v>32</v>
      </c>
      <c r="B21" t="s">
        <v>7</v>
      </c>
      <c r="C21">
        <v>3</v>
      </c>
      <c r="D21">
        <v>80</v>
      </c>
      <c r="E21" t="s">
        <v>6</v>
      </c>
      <c r="F21" s="1">
        <f t="shared" si="0"/>
        <v>33</v>
      </c>
    </row>
    <row r="22" spans="1:6" x14ac:dyDescent="0.4">
      <c r="A22">
        <v>36</v>
      </c>
      <c r="B22" t="s">
        <v>7</v>
      </c>
      <c r="C22">
        <v>5</v>
      </c>
      <c r="D22">
        <v>80</v>
      </c>
      <c r="E22" t="s">
        <v>6</v>
      </c>
      <c r="F22" s="1">
        <f t="shared" si="0"/>
        <v>33</v>
      </c>
    </row>
    <row r="23" spans="1:6" x14ac:dyDescent="0.4">
      <c r="A23">
        <v>37</v>
      </c>
      <c r="B23" t="s">
        <v>9</v>
      </c>
      <c r="C23">
        <v>3</v>
      </c>
      <c r="D23">
        <v>50</v>
      </c>
      <c r="E23" t="s">
        <v>10</v>
      </c>
      <c r="F23" s="1">
        <f t="shared" si="0"/>
        <v>33</v>
      </c>
    </row>
    <row r="24" spans="1:6" x14ac:dyDescent="0.4">
      <c r="A24">
        <v>38</v>
      </c>
      <c r="B24" t="s">
        <v>5</v>
      </c>
      <c r="C24">
        <v>5</v>
      </c>
      <c r="D24">
        <v>90</v>
      </c>
      <c r="E24" t="s">
        <v>6</v>
      </c>
      <c r="F24" s="1">
        <f t="shared" si="0"/>
        <v>33</v>
      </c>
    </row>
    <row r="25" spans="1:6" x14ac:dyDescent="0.4">
      <c r="A25">
        <v>40</v>
      </c>
      <c r="B25" t="s">
        <v>5</v>
      </c>
      <c r="C25">
        <v>5</v>
      </c>
      <c r="D25">
        <v>90</v>
      </c>
      <c r="E25" t="s">
        <v>6</v>
      </c>
      <c r="F25" s="1">
        <f t="shared" si="0"/>
        <v>33</v>
      </c>
    </row>
    <row r="26" spans="1:6" x14ac:dyDescent="0.4">
      <c r="A26">
        <v>42</v>
      </c>
      <c r="B26" t="s">
        <v>5</v>
      </c>
      <c r="C26">
        <v>7</v>
      </c>
      <c r="D26">
        <v>100</v>
      </c>
      <c r="E26" t="s">
        <v>8</v>
      </c>
      <c r="F26" s="1">
        <f t="shared" si="0"/>
        <v>33</v>
      </c>
    </row>
    <row r="27" spans="1:6" x14ac:dyDescent="0.4">
      <c r="A27">
        <v>44</v>
      </c>
      <c r="B27" t="s">
        <v>5</v>
      </c>
      <c r="C27">
        <v>5</v>
      </c>
      <c r="D27">
        <v>90</v>
      </c>
      <c r="E27" t="s">
        <v>6</v>
      </c>
      <c r="F27" s="1">
        <f t="shared" si="0"/>
        <v>33</v>
      </c>
    </row>
    <row r="28" spans="1:6" x14ac:dyDescent="0.4">
      <c r="A28">
        <v>51</v>
      </c>
      <c r="B28" t="s">
        <v>5</v>
      </c>
      <c r="C28">
        <v>5</v>
      </c>
      <c r="D28">
        <v>90</v>
      </c>
      <c r="E28" t="s">
        <v>6</v>
      </c>
      <c r="F28" s="1">
        <f t="shared" si="0"/>
        <v>33</v>
      </c>
    </row>
    <row r="29" spans="1:6" x14ac:dyDescent="0.4">
      <c r="A29">
        <v>57</v>
      </c>
      <c r="B29" t="s">
        <v>7</v>
      </c>
      <c r="C29">
        <v>6</v>
      </c>
      <c r="D29">
        <v>70</v>
      </c>
      <c r="E29" t="s">
        <v>6</v>
      </c>
      <c r="F29" s="1">
        <f t="shared" si="0"/>
        <v>33</v>
      </c>
    </row>
    <row r="30" spans="1:6" x14ac:dyDescent="0.4">
      <c r="A30">
        <v>60</v>
      </c>
      <c r="B30" t="s">
        <v>7</v>
      </c>
      <c r="C30">
        <v>5</v>
      </c>
      <c r="D30">
        <v>60</v>
      </c>
      <c r="E30" t="s">
        <v>6</v>
      </c>
      <c r="F30" s="1">
        <f t="shared" si="0"/>
        <v>33</v>
      </c>
    </row>
    <row r="31" spans="1:6" x14ac:dyDescent="0.4">
      <c r="A31">
        <v>3</v>
      </c>
      <c r="B31" t="s">
        <v>14</v>
      </c>
      <c r="C31">
        <v>5</v>
      </c>
      <c r="D31">
        <v>20</v>
      </c>
      <c r="E31" t="s">
        <v>15</v>
      </c>
      <c r="F31" s="1">
        <f t="shared" si="0"/>
        <v>-27</v>
      </c>
    </row>
    <row r="32" spans="1:6" x14ac:dyDescent="0.4">
      <c r="A32">
        <v>4</v>
      </c>
      <c r="B32" t="s">
        <v>9</v>
      </c>
      <c r="C32">
        <v>5</v>
      </c>
      <c r="D32">
        <v>10</v>
      </c>
      <c r="E32" t="s">
        <v>15</v>
      </c>
      <c r="F32" s="1">
        <f t="shared" si="0"/>
        <v>-27</v>
      </c>
    </row>
    <row r="33" spans="1:6" x14ac:dyDescent="0.4">
      <c r="A33">
        <v>5</v>
      </c>
      <c r="B33" t="s">
        <v>13</v>
      </c>
      <c r="C33">
        <v>1</v>
      </c>
      <c r="D33">
        <v>10</v>
      </c>
      <c r="E33" t="s">
        <v>15</v>
      </c>
      <c r="F33" s="1">
        <f t="shared" si="0"/>
        <v>-27</v>
      </c>
    </row>
    <row r="34" spans="1:6" x14ac:dyDescent="0.4">
      <c r="A34">
        <v>6</v>
      </c>
      <c r="B34" t="s">
        <v>13</v>
      </c>
      <c r="C34">
        <v>5</v>
      </c>
      <c r="D34">
        <v>10</v>
      </c>
      <c r="E34" t="s">
        <v>12</v>
      </c>
      <c r="F34" s="1">
        <f t="shared" si="0"/>
        <v>-27</v>
      </c>
    </row>
    <row r="35" spans="1:6" x14ac:dyDescent="0.4">
      <c r="A35">
        <v>8</v>
      </c>
      <c r="B35" t="s">
        <v>9</v>
      </c>
      <c r="C35">
        <v>1</v>
      </c>
      <c r="D35">
        <v>30</v>
      </c>
      <c r="E35" t="s">
        <v>12</v>
      </c>
      <c r="F35" s="1">
        <f t="shared" si="0"/>
        <v>-27</v>
      </c>
    </row>
    <row r="36" spans="1:6" x14ac:dyDescent="0.4">
      <c r="A36">
        <v>10</v>
      </c>
      <c r="B36" t="s">
        <v>14</v>
      </c>
      <c r="C36">
        <v>1</v>
      </c>
      <c r="D36">
        <v>20</v>
      </c>
      <c r="E36" t="s">
        <v>15</v>
      </c>
      <c r="F36" s="1">
        <f t="shared" si="0"/>
        <v>-27</v>
      </c>
    </row>
    <row r="37" spans="1:6" x14ac:dyDescent="0.4">
      <c r="A37">
        <v>11</v>
      </c>
      <c r="B37" t="s">
        <v>14</v>
      </c>
      <c r="C37">
        <v>1</v>
      </c>
      <c r="D37">
        <v>0</v>
      </c>
      <c r="E37" t="s">
        <v>15</v>
      </c>
      <c r="F37" s="1">
        <f t="shared" si="0"/>
        <v>-27</v>
      </c>
    </row>
    <row r="38" spans="1:6" x14ac:dyDescent="0.4">
      <c r="A38">
        <v>15</v>
      </c>
      <c r="B38" t="s">
        <v>13</v>
      </c>
      <c r="C38">
        <v>4</v>
      </c>
      <c r="D38">
        <v>40</v>
      </c>
      <c r="E38" t="s">
        <v>15</v>
      </c>
      <c r="F38" s="1">
        <f t="shared" si="0"/>
        <v>-27</v>
      </c>
    </row>
    <row r="39" spans="1:6" x14ac:dyDescent="0.4">
      <c r="A39">
        <v>17</v>
      </c>
      <c r="B39" t="s">
        <v>7</v>
      </c>
      <c r="C39">
        <v>4</v>
      </c>
      <c r="D39">
        <v>60</v>
      </c>
      <c r="E39" t="s">
        <v>15</v>
      </c>
      <c r="F39" s="1">
        <f t="shared" si="0"/>
        <v>-27</v>
      </c>
    </row>
    <row r="40" spans="1:6" x14ac:dyDescent="0.4">
      <c r="A40">
        <v>19</v>
      </c>
      <c r="B40" t="s">
        <v>9</v>
      </c>
      <c r="C40">
        <v>1</v>
      </c>
      <c r="D40">
        <v>20</v>
      </c>
      <c r="E40" t="s">
        <v>15</v>
      </c>
      <c r="F40" s="1">
        <f t="shared" si="0"/>
        <v>-27</v>
      </c>
    </row>
    <row r="41" spans="1:6" x14ac:dyDescent="0.4">
      <c r="A41">
        <v>20</v>
      </c>
      <c r="B41" t="s">
        <v>7</v>
      </c>
      <c r="C41">
        <v>5</v>
      </c>
      <c r="D41">
        <v>50</v>
      </c>
      <c r="E41" t="s">
        <v>15</v>
      </c>
      <c r="F41" s="1">
        <f t="shared" si="0"/>
        <v>-27</v>
      </c>
    </row>
    <row r="42" spans="1:6" x14ac:dyDescent="0.4">
      <c r="A42">
        <v>24</v>
      </c>
      <c r="B42" t="s">
        <v>13</v>
      </c>
      <c r="C42">
        <v>3</v>
      </c>
      <c r="D42">
        <v>30</v>
      </c>
      <c r="E42" t="s">
        <v>15</v>
      </c>
      <c r="F42" s="1">
        <f t="shared" si="0"/>
        <v>-27</v>
      </c>
    </row>
    <row r="43" spans="1:6" x14ac:dyDescent="0.4">
      <c r="A43">
        <v>27</v>
      </c>
      <c r="B43" t="s">
        <v>13</v>
      </c>
      <c r="C43">
        <v>5</v>
      </c>
      <c r="D43">
        <v>30</v>
      </c>
      <c r="E43" t="s">
        <v>12</v>
      </c>
      <c r="F43" s="1">
        <f t="shared" si="0"/>
        <v>-27</v>
      </c>
    </row>
    <row r="44" spans="1:6" x14ac:dyDescent="0.4">
      <c r="A44">
        <v>31</v>
      </c>
      <c r="B44" t="s">
        <v>9</v>
      </c>
      <c r="C44">
        <v>5</v>
      </c>
      <c r="D44">
        <v>0</v>
      </c>
      <c r="E44" t="s">
        <v>11</v>
      </c>
      <c r="F44" s="1">
        <f t="shared" si="0"/>
        <v>-27</v>
      </c>
    </row>
    <row r="45" spans="1:6" x14ac:dyDescent="0.4">
      <c r="A45">
        <v>33</v>
      </c>
      <c r="B45" t="s">
        <v>13</v>
      </c>
      <c r="C45">
        <v>0</v>
      </c>
      <c r="D45">
        <v>30</v>
      </c>
      <c r="E45" t="s">
        <v>12</v>
      </c>
      <c r="F45" s="1">
        <f t="shared" si="0"/>
        <v>-27</v>
      </c>
    </row>
    <row r="46" spans="1:6" x14ac:dyDescent="0.4">
      <c r="A46">
        <v>34</v>
      </c>
      <c r="B46" t="s">
        <v>7</v>
      </c>
      <c r="C46">
        <v>4</v>
      </c>
      <c r="D46">
        <v>60</v>
      </c>
      <c r="E46" t="s">
        <v>11</v>
      </c>
      <c r="F46" s="1">
        <f t="shared" si="0"/>
        <v>-27</v>
      </c>
    </row>
    <row r="47" spans="1:6" x14ac:dyDescent="0.4">
      <c r="A47">
        <v>35</v>
      </c>
      <c r="B47" t="s">
        <v>13</v>
      </c>
      <c r="C47">
        <v>1</v>
      </c>
      <c r="D47">
        <v>50</v>
      </c>
      <c r="E47" t="s">
        <v>15</v>
      </c>
      <c r="F47" s="1">
        <f t="shared" si="0"/>
        <v>-27</v>
      </c>
    </row>
    <row r="48" spans="1:6" x14ac:dyDescent="0.4">
      <c r="A48">
        <v>39</v>
      </c>
      <c r="B48" t="s">
        <v>9</v>
      </c>
      <c r="C48">
        <v>3</v>
      </c>
      <c r="D48">
        <v>10</v>
      </c>
      <c r="E48" t="s">
        <v>15</v>
      </c>
      <c r="F48" s="1">
        <f t="shared" si="0"/>
        <v>-27</v>
      </c>
    </row>
    <row r="49" spans="1:6" x14ac:dyDescent="0.4">
      <c r="A49">
        <v>41</v>
      </c>
      <c r="B49" t="s">
        <v>7</v>
      </c>
      <c r="C49">
        <v>2</v>
      </c>
      <c r="D49">
        <v>60</v>
      </c>
      <c r="E49" t="s">
        <v>15</v>
      </c>
      <c r="F49" s="1">
        <f t="shared" si="0"/>
        <v>-27</v>
      </c>
    </row>
    <row r="50" spans="1:6" x14ac:dyDescent="0.4">
      <c r="A50">
        <v>43</v>
      </c>
      <c r="B50" t="s">
        <v>9</v>
      </c>
      <c r="C50">
        <v>1</v>
      </c>
      <c r="D50">
        <v>10</v>
      </c>
      <c r="E50" t="s">
        <v>12</v>
      </c>
      <c r="F50" s="1">
        <f t="shared" si="0"/>
        <v>-27</v>
      </c>
    </row>
    <row r="51" spans="1:6" x14ac:dyDescent="0.4">
      <c r="A51">
        <v>45</v>
      </c>
      <c r="B51" t="s">
        <v>13</v>
      </c>
      <c r="C51">
        <v>4</v>
      </c>
      <c r="D51">
        <v>0</v>
      </c>
      <c r="E51" t="s">
        <v>12</v>
      </c>
      <c r="F51" s="1">
        <f t="shared" si="0"/>
        <v>-27</v>
      </c>
    </row>
    <row r="52" spans="1:6" x14ac:dyDescent="0.4">
      <c r="A52">
        <v>46</v>
      </c>
      <c r="B52" t="s">
        <v>9</v>
      </c>
      <c r="C52">
        <v>1</v>
      </c>
      <c r="D52">
        <v>10</v>
      </c>
      <c r="E52" t="s">
        <v>15</v>
      </c>
      <c r="F52" s="1">
        <f t="shared" si="0"/>
        <v>-27</v>
      </c>
    </row>
    <row r="53" spans="1:6" x14ac:dyDescent="0.4">
      <c r="A53">
        <v>47</v>
      </c>
      <c r="B53" t="s">
        <v>13</v>
      </c>
      <c r="C53">
        <v>3</v>
      </c>
      <c r="D53">
        <v>30</v>
      </c>
      <c r="E53" t="s">
        <v>15</v>
      </c>
      <c r="F53" s="1">
        <f t="shared" si="0"/>
        <v>-27</v>
      </c>
    </row>
    <row r="54" spans="1:6" x14ac:dyDescent="0.4">
      <c r="A54">
        <v>48</v>
      </c>
      <c r="B54" t="s">
        <v>13</v>
      </c>
      <c r="C54">
        <v>4</v>
      </c>
      <c r="D54">
        <v>30</v>
      </c>
      <c r="E54" t="s">
        <v>15</v>
      </c>
      <c r="F54" s="1">
        <f t="shared" si="0"/>
        <v>-27</v>
      </c>
    </row>
    <row r="55" spans="1:6" x14ac:dyDescent="0.4">
      <c r="A55">
        <v>49</v>
      </c>
      <c r="B55" t="s">
        <v>9</v>
      </c>
      <c r="C55">
        <v>3</v>
      </c>
      <c r="D55">
        <v>30</v>
      </c>
      <c r="E55" t="s">
        <v>15</v>
      </c>
      <c r="F55" s="1">
        <f t="shared" si="0"/>
        <v>-27</v>
      </c>
    </row>
    <row r="56" spans="1:6" x14ac:dyDescent="0.4">
      <c r="A56">
        <v>50</v>
      </c>
      <c r="B56" t="s">
        <v>13</v>
      </c>
      <c r="C56">
        <v>2</v>
      </c>
      <c r="D56">
        <v>20</v>
      </c>
      <c r="E56" t="s">
        <v>15</v>
      </c>
      <c r="F56" s="1">
        <f t="shared" si="0"/>
        <v>-27</v>
      </c>
    </row>
    <row r="57" spans="1:6" x14ac:dyDescent="0.4">
      <c r="A57">
        <v>52</v>
      </c>
      <c r="B57" t="s">
        <v>13</v>
      </c>
      <c r="C57">
        <v>4</v>
      </c>
      <c r="D57">
        <v>30</v>
      </c>
      <c r="E57" t="s">
        <v>15</v>
      </c>
      <c r="F57" s="1">
        <f t="shared" si="0"/>
        <v>-27</v>
      </c>
    </row>
    <row r="58" spans="1:6" x14ac:dyDescent="0.4">
      <c r="A58">
        <v>53</v>
      </c>
      <c r="B58" t="s">
        <v>13</v>
      </c>
      <c r="C58">
        <v>4</v>
      </c>
      <c r="D58">
        <v>10</v>
      </c>
      <c r="E58" t="s">
        <v>15</v>
      </c>
      <c r="F58" s="1">
        <f t="shared" si="0"/>
        <v>-27</v>
      </c>
    </row>
    <row r="59" spans="1:6" x14ac:dyDescent="0.4">
      <c r="A59">
        <v>54</v>
      </c>
      <c r="B59" t="s">
        <v>14</v>
      </c>
      <c r="C59">
        <v>0</v>
      </c>
      <c r="D59">
        <v>10</v>
      </c>
      <c r="E59" t="s">
        <v>15</v>
      </c>
      <c r="F59" s="1">
        <f t="shared" si="0"/>
        <v>-27</v>
      </c>
    </row>
    <row r="60" spans="1:6" x14ac:dyDescent="0.4">
      <c r="A60">
        <v>55</v>
      </c>
      <c r="B60" t="s">
        <v>9</v>
      </c>
      <c r="C60">
        <v>3</v>
      </c>
      <c r="D60">
        <v>20</v>
      </c>
      <c r="E60" t="s">
        <v>12</v>
      </c>
      <c r="F60" s="1">
        <f t="shared" si="0"/>
        <v>-27</v>
      </c>
    </row>
    <row r="61" spans="1:6" x14ac:dyDescent="0.4">
      <c r="A61">
        <v>56</v>
      </c>
      <c r="B61" t="s">
        <v>14</v>
      </c>
      <c r="C61">
        <v>2</v>
      </c>
      <c r="D61">
        <v>0</v>
      </c>
      <c r="E61" t="s">
        <v>12</v>
      </c>
      <c r="F61" s="1">
        <f t="shared" si="0"/>
        <v>-27</v>
      </c>
    </row>
    <row r="62" spans="1:6" x14ac:dyDescent="0.4">
      <c r="A62">
        <v>58</v>
      </c>
      <c r="B62" t="s">
        <v>14</v>
      </c>
      <c r="C62">
        <v>1</v>
      </c>
      <c r="D62">
        <v>30</v>
      </c>
      <c r="E62" t="s">
        <v>15</v>
      </c>
      <c r="F62" s="1">
        <f t="shared" si="0"/>
        <v>-27</v>
      </c>
    </row>
    <row r="63" spans="1:6" x14ac:dyDescent="0.4">
      <c r="A63">
        <v>59</v>
      </c>
      <c r="B63" t="s">
        <v>7</v>
      </c>
      <c r="C63">
        <v>5</v>
      </c>
      <c r="D63">
        <v>50</v>
      </c>
      <c r="E63" t="s">
        <v>15</v>
      </c>
      <c r="F63" s="1">
        <f t="shared" si="0"/>
        <v>-27</v>
      </c>
    </row>
  </sheetData>
  <sortState xmlns:xlrd2="http://schemas.microsoft.com/office/spreadsheetml/2017/richdata2" ref="A4:F63">
    <sortCondition descending="1" ref="E3:E63"/>
  </sortState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E4A2C-1D51-4141-AF40-1F68CF785282}">
  <dimension ref="A1:D7"/>
  <sheetViews>
    <sheetView workbookViewId="0">
      <selection activeCell="A2" sqref="A2"/>
    </sheetView>
  </sheetViews>
  <sheetFormatPr defaultRowHeight="18.75" x14ac:dyDescent="0.4"/>
  <cols>
    <col min="3" max="3" width="11" bestFit="1" customWidth="1"/>
  </cols>
  <sheetData>
    <row r="1" spans="1:4" x14ac:dyDescent="0.4">
      <c r="A1" t="s">
        <v>62</v>
      </c>
    </row>
    <row r="2" spans="1:4" x14ac:dyDescent="0.4">
      <c r="A2" s="19" t="s">
        <v>63</v>
      </c>
      <c r="B2" s="19" t="s">
        <v>2</v>
      </c>
      <c r="C2" s="19" t="s">
        <v>3</v>
      </c>
      <c r="D2" s="19" t="s">
        <v>18</v>
      </c>
    </row>
    <row r="3" spans="1:4" x14ac:dyDescent="0.4">
      <c r="A3" s="3" t="s">
        <v>64</v>
      </c>
      <c r="B3" s="3">
        <v>3</v>
      </c>
      <c r="C3" s="3">
        <v>90</v>
      </c>
      <c r="D3" s="5">
        <f>2.998519*B3+0.686191*C3-46.368</f>
        <v>24.384746999999997</v>
      </c>
    </row>
    <row r="4" spans="1:4" x14ac:dyDescent="0.4">
      <c r="A4" s="3" t="s">
        <v>65</v>
      </c>
      <c r="B4" s="3">
        <v>4</v>
      </c>
      <c r="C4" s="3">
        <v>50</v>
      </c>
      <c r="D4" s="5">
        <f t="shared" ref="D4:D7" si="0">2.998519*B4+0.686191*C4-46.368</f>
        <v>-6.4374000000000819E-2</v>
      </c>
    </row>
    <row r="5" spans="1:4" x14ac:dyDescent="0.4">
      <c r="A5" s="3" t="s">
        <v>66</v>
      </c>
      <c r="B5" s="3">
        <v>3</v>
      </c>
      <c r="C5" s="3">
        <v>45</v>
      </c>
      <c r="D5" s="5">
        <f t="shared" si="0"/>
        <v>-6.4938479999999998</v>
      </c>
    </row>
    <row r="6" spans="1:4" x14ac:dyDescent="0.4">
      <c r="A6" s="3" t="s">
        <v>67</v>
      </c>
      <c r="B6" s="3">
        <v>2</v>
      </c>
      <c r="C6" s="3">
        <v>70</v>
      </c>
      <c r="D6" s="5">
        <f t="shared" si="0"/>
        <v>7.6624079999999921</v>
      </c>
    </row>
    <row r="7" spans="1:4" x14ac:dyDescent="0.4">
      <c r="A7" s="3" t="s">
        <v>68</v>
      </c>
      <c r="B7" s="3">
        <v>3</v>
      </c>
      <c r="C7" s="3">
        <v>65</v>
      </c>
      <c r="D7" s="5">
        <f t="shared" si="0"/>
        <v>7.2299719999999965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48A1C-B49C-470D-9546-D9A15194FA2A}">
  <dimension ref="A1:F63"/>
  <sheetViews>
    <sheetView workbookViewId="0">
      <selection activeCell="F4" sqref="F4"/>
    </sheetView>
  </sheetViews>
  <sheetFormatPr defaultRowHeight="18.75" x14ac:dyDescent="0.4"/>
  <cols>
    <col min="3" max="3" width="10.875" customWidth="1"/>
    <col min="4" max="4" width="13" bestFit="1" customWidth="1"/>
    <col min="6" max="6" width="11" customWidth="1"/>
  </cols>
  <sheetData>
    <row r="1" spans="1:6" x14ac:dyDescent="0.4">
      <c r="A1" t="s">
        <v>26</v>
      </c>
    </row>
    <row r="2" spans="1:6" x14ac:dyDescent="0.4">
      <c r="C2" s="2" t="s">
        <v>16</v>
      </c>
      <c r="D2" s="2" t="s">
        <v>17</v>
      </c>
    </row>
    <row r="3" spans="1:6" x14ac:dyDescent="0.4">
      <c r="A3" s="8" t="s">
        <v>0</v>
      </c>
      <c r="B3" s="8" t="s">
        <v>1</v>
      </c>
      <c r="C3" s="9" t="s">
        <v>2</v>
      </c>
      <c r="D3" s="8" t="s">
        <v>3</v>
      </c>
      <c r="E3" s="8" t="s">
        <v>4</v>
      </c>
      <c r="F3" s="10" t="s">
        <v>25</v>
      </c>
    </row>
    <row r="4" spans="1:6" x14ac:dyDescent="0.4">
      <c r="A4">
        <v>1</v>
      </c>
      <c r="B4" t="s">
        <v>5</v>
      </c>
      <c r="C4">
        <v>6</v>
      </c>
      <c r="D4">
        <v>90</v>
      </c>
      <c r="E4" t="s">
        <v>6</v>
      </c>
      <c r="F4" s="7" cm="1">
        <f t="array" ref="F4:F63">(-2.998519/0.686191)*C4:C63+(46.368/0.686191)</f>
        <v>41.354208959313084</v>
      </c>
    </row>
    <row r="5" spans="1:6" x14ac:dyDescent="0.4">
      <c r="A5">
        <v>2</v>
      </c>
      <c r="B5" t="s">
        <v>7</v>
      </c>
      <c r="C5">
        <v>6</v>
      </c>
      <c r="D5">
        <v>60</v>
      </c>
      <c r="E5" t="s">
        <v>6</v>
      </c>
      <c r="F5" s="7">
        <v>41.354208959313084</v>
      </c>
    </row>
    <row r="6" spans="1:6" x14ac:dyDescent="0.4">
      <c r="A6">
        <v>7</v>
      </c>
      <c r="B6" t="s">
        <v>7</v>
      </c>
      <c r="C6">
        <v>6</v>
      </c>
      <c r="D6">
        <v>70</v>
      </c>
      <c r="E6" t="s">
        <v>6</v>
      </c>
      <c r="F6" s="7">
        <v>41.354208959313084</v>
      </c>
    </row>
    <row r="7" spans="1:6" x14ac:dyDescent="0.4">
      <c r="A7">
        <v>9</v>
      </c>
      <c r="B7" t="s">
        <v>5</v>
      </c>
      <c r="C7">
        <v>5</v>
      </c>
      <c r="D7">
        <v>90</v>
      </c>
      <c r="E7" t="s">
        <v>6</v>
      </c>
      <c r="F7" s="7">
        <v>45.724011244682615</v>
      </c>
    </row>
    <row r="8" spans="1:6" x14ac:dyDescent="0.4">
      <c r="A8">
        <v>12</v>
      </c>
      <c r="B8" t="s">
        <v>7</v>
      </c>
      <c r="C8">
        <v>4</v>
      </c>
      <c r="D8">
        <v>80</v>
      </c>
      <c r="E8" t="s">
        <v>6</v>
      </c>
      <c r="F8" s="7">
        <v>50.093813530052138</v>
      </c>
    </row>
    <row r="9" spans="1:6" x14ac:dyDescent="0.4">
      <c r="A9">
        <v>13</v>
      </c>
      <c r="B9" t="s">
        <v>7</v>
      </c>
      <c r="C9">
        <v>6</v>
      </c>
      <c r="D9">
        <v>50</v>
      </c>
      <c r="E9" t="s">
        <v>8</v>
      </c>
      <c r="F9" s="7">
        <v>41.354208959313084</v>
      </c>
    </row>
    <row r="10" spans="1:6" x14ac:dyDescent="0.4">
      <c r="A10">
        <v>14</v>
      </c>
      <c r="B10" t="s">
        <v>5</v>
      </c>
      <c r="C10">
        <v>6</v>
      </c>
      <c r="D10">
        <v>80</v>
      </c>
      <c r="E10" t="s">
        <v>6</v>
      </c>
      <c r="F10" s="7">
        <v>41.354208959313084</v>
      </c>
    </row>
    <row r="11" spans="1:6" x14ac:dyDescent="0.4">
      <c r="A11">
        <v>16</v>
      </c>
      <c r="B11" t="s">
        <v>5</v>
      </c>
      <c r="C11">
        <v>5</v>
      </c>
      <c r="D11">
        <v>90</v>
      </c>
      <c r="E11" t="s">
        <v>6</v>
      </c>
      <c r="F11" s="7">
        <v>45.724011244682615</v>
      </c>
    </row>
    <row r="12" spans="1:6" x14ac:dyDescent="0.4">
      <c r="A12">
        <v>18</v>
      </c>
      <c r="B12" t="s">
        <v>5</v>
      </c>
      <c r="C12">
        <v>6</v>
      </c>
      <c r="D12">
        <v>90</v>
      </c>
      <c r="E12" t="s">
        <v>6</v>
      </c>
      <c r="F12" s="7">
        <v>41.354208959313084</v>
      </c>
    </row>
    <row r="13" spans="1:6" x14ac:dyDescent="0.4">
      <c r="A13">
        <v>21</v>
      </c>
      <c r="B13" t="s">
        <v>7</v>
      </c>
      <c r="C13">
        <v>7</v>
      </c>
      <c r="D13">
        <v>70</v>
      </c>
      <c r="E13" t="s">
        <v>6</v>
      </c>
      <c r="F13" s="7">
        <v>36.98440667394356</v>
      </c>
    </row>
    <row r="14" spans="1:6" x14ac:dyDescent="0.4">
      <c r="A14">
        <v>22</v>
      </c>
      <c r="B14" t="s">
        <v>5</v>
      </c>
      <c r="C14">
        <v>3</v>
      </c>
      <c r="D14">
        <v>90</v>
      </c>
      <c r="E14" t="s">
        <v>6</v>
      </c>
      <c r="F14" s="7">
        <v>54.463615815421662</v>
      </c>
    </row>
    <row r="15" spans="1:6" x14ac:dyDescent="0.4">
      <c r="A15">
        <v>23</v>
      </c>
      <c r="B15" t="s">
        <v>5</v>
      </c>
      <c r="C15">
        <v>7</v>
      </c>
      <c r="D15">
        <v>80</v>
      </c>
      <c r="E15" t="s">
        <v>6</v>
      </c>
      <c r="F15" s="7">
        <v>36.98440667394356</v>
      </c>
    </row>
    <row r="16" spans="1:6" x14ac:dyDescent="0.4">
      <c r="A16">
        <v>25</v>
      </c>
      <c r="B16" t="s">
        <v>5</v>
      </c>
      <c r="C16">
        <v>7</v>
      </c>
      <c r="D16">
        <v>90</v>
      </c>
      <c r="E16" t="s">
        <v>8</v>
      </c>
      <c r="F16" s="7">
        <v>36.98440667394356</v>
      </c>
    </row>
    <row r="17" spans="1:6" x14ac:dyDescent="0.4">
      <c r="A17">
        <v>26</v>
      </c>
      <c r="B17" t="s">
        <v>5</v>
      </c>
      <c r="C17">
        <v>7</v>
      </c>
      <c r="D17">
        <v>100</v>
      </c>
      <c r="E17" t="s">
        <v>6</v>
      </c>
      <c r="F17" s="7">
        <v>36.98440667394356</v>
      </c>
    </row>
    <row r="18" spans="1:6" x14ac:dyDescent="0.4">
      <c r="A18">
        <v>28</v>
      </c>
      <c r="B18" t="s">
        <v>7</v>
      </c>
      <c r="C18">
        <v>6</v>
      </c>
      <c r="D18">
        <v>70</v>
      </c>
      <c r="E18" t="s">
        <v>6</v>
      </c>
      <c r="F18" s="7">
        <v>41.354208959313084</v>
      </c>
    </row>
    <row r="19" spans="1:6" x14ac:dyDescent="0.4">
      <c r="A19">
        <v>29</v>
      </c>
      <c r="B19" t="s">
        <v>5</v>
      </c>
      <c r="C19">
        <v>5</v>
      </c>
      <c r="D19">
        <v>90</v>
      </c>
      <c r="E19" t="s">
        <v>8</v>
      </c>
      <c r="F19" s="7">
        <v>45.724011244682615</v>
      </c>
    </row>
    <row r="20" spans="1:6" x14ac:dyDescent="0.4">
      <c r="A20">
        <v>30</v>
      </c>
      <c r="B20" t="s">
        <v>5</v>
      </c>
      <c r="C20">
        <v>5</v>
      </c>
      <c r="D20">
        <v>100</v>
      </c>
      <c r="E20" t="s">
        <v>6</v>
      </c>
      <c r="F20" s="7">
        <v>45.724011244682615</v>
      </c>
    </row>
    <row r="21" spans="1:6" x14ac:dyDescent="0.4">
      <c r="A21">
        <v>32</v>
      </c>
      <c r="B21" t="s">
        <v>7</v>
      </c>
      <c r="C21">
        <v>3</v>
      </c>
      <c r="D21">
        <v>80</v>
      </c>
      <c r="E21" t="s">
        <v>6</v>
      </c>
      <c r="F21" s="7">
        <v>54.463615815421662</v>
      </c>
    </row>
    <row r="22" spans="1:6" x14ac:dyDescent="0.4">
      <c r="A22">
        <v>36</v>
      </c>
      <c r="B22" t="s">
        <v>7</v>
      </c>
      <c r="C22">
        <v>5</v>
      </c>
      <c r="D22">
        <v>80</v>
      </c>
      <c r="E22" t="s">
        <v>6</v>
      </c>
      <c r="F22" s="7">
        <v>45.724011244682615</v>
      </c>
    </row>
    <row r="23" spans="1:6" x14ac:dyDescent="0.4">
      <c r="A23">
        <v>37</v>
      </c>
      <c r="B23" t="s">
        <v>9</v>
      </c>
      <c r="C23">
        <v>3</v>
      </c>
      <c r="D23">
        <v>50</v>
      </c>
      <c r="E23" t="s">
        <v>8</v>
      </c>
      <c r="F23" s="7">
        <v>54.463615815421662</v>
      </c>
    </row>
    <row r="24" spans="1:6" x14ac:dyDescent="0.4">
      <c r="A24">
        <v>38</v>
      </c>
      <c r="B24" t="s">
        <v>5</v>
      </c>
      <c r="C24">
        <v>5</v>
      </c>
      <c r="D24">
        <v>90</v>
      </c>
      <c r="E24" t="s">
        <v>6</v>
      </c>
      <c r="F24" s="7">
        <v>45.724011244682615</v>
      </c>
    </row>
    <row r="25" spans="1:6" x14ac:dyDescent="0.4">
      <c r="A25">
        <v>40</v>
      </c>
      <c r="B25" t="s">
        <v>5</v>
      </c>
      <c r="C25">
        <v>5</v>
      </c>
      <c r="D25">
        <v>90</v>
      </c>
      <c r="E25" t="s">
        <v>6</v>
      </c>
      <c r="F25" s="7">
        <v>45.724011244682615</v>
      </c>
    </row>
    <row r="26" spans="1:6" x14ac:dyDescent="0.4">
      <c r="A26">
        <v>42</v>
      </c>
      <c r="B26" t="s">
        <v>5</v>
      </c>
      <c r="C26">
        <v>7</v>
      </c>
      <c r="D26">
        <v>100</v>
      </c>
      <c r="E26" t="s">
        <v>8</v>
      </c>
      <c r="F26" s="7">
        <v>36.98440667394356</v>
      </c>
    </row>
    <row r="27" spans="1:6" x14ac:dyDescent="0.4">
      <c r="A27">
        <v>44</v>
      </c>
      <c r="B27" t="s">
        <v>5</v>
      </c>
      <c r="C27">
        <v>5</v>
      </c>
      <c r="D27">
        <v>90</v>
      </c>
      <c r="E27" t="s">
        <v>6</v>
      </c>
      <c r="F27" s="7">
        <v>45.724011244682615</v>
      </c>
    </row>
    <row r="28" spans="1:6" x14ac:dyDescent="0.4">
      <c r="A28">
        <v>51</v>
      </c>
      <c r="B28" t="s">
        <v>5</v>
      </c>
      <c r="C28">
        <v>5</v>
      </c>
      <c r="D28">
        <v>90</v>
      </c>
      <c r="E28" t="s">
        <v>6</v>
      </c>
      <c r="F28" s="7">
        <v>45.724011244682615</v>
      </c>
    </row>
    <row r="29" spans="1:6" x14ac:dyDescent="0.4">
      <c r="A29">
        <v>57</v>
      </c>
      <c r="B29" t="s">
        <v>7</v>
      </c>
      <c r="C29">
        <v>6</v>
      </c>
      <c r="D29">
        <v>70</v>
      </c>
      <c r="E29" t="s">
        <v>6</v>
      </c>
      <c r="F29" s="7">
        <v>41.354208959313084</v>
      </c>
    </row>
    <row r="30" spans="1:6" x14ac:dyDescent="0.4">
      <c r="A30">
        <v>60</v>
      </c>
      <c r="B30" t="s">
        <v>7</v>
      </c>
      <c r="C30">
        <v>5</v>
      </c>
      <c r="D30">
        <v>60</v>
      </c>
      <c r="E30" t="s">
        <v>6</v>
      </c>
      <c r="F30" s="7">
        <v>45.724011244682615</v>
      </c>
    </row>
    <row r="31" spans="1:6" x14ac:dyDescent="0.4">
      <c r="A31">
        <v>3</v>
      </c>
      <c r="B31" t="s">
        <v>14</v>
      </c>
      <c r="C31">
        <v>5</v>
      </c>
      <c r="D31">
        <v>20</v>
      </c>
      <c r="E31" t="s">
        <v>15</v>
      </c>
      <c r="F31" s="7">
        <v>45.724011244682615</v>
      </c>
    </row>
    <row r="32" spans="1:6" x14ac:dyDescent="0.4">
      <c r="A32">
        <v>4</v>
      </c>
      <c r="B32" t="s">
        <v>9</v>
      </c>
      <c r="C32">
        <v>5</v>
      </c>
      <c r="D32">
        <v>10</v>
      </c>
      <c r="E32" t="s">
        <v>15</v>
      </c>
      <c r="F32" s="7">
        <v>45.724011244682615</v>
      </c>
    </row>
    <row r="33" spans="1:6" x14ac:dyDescent="0.4">
      <c r="A33">
        <v>5</v>
      </c>
      <c r="B33" t="s">
        <v>13</v>
      </c>
      <c r="C33">
        <v>1</v>
      </c>
      <c r="D33">
        <v>10</v>
      </c>
      <c r="E33" t="s">
        <v>15</v>
      </c>
      <c r="F33" s="7">
        <v>63.203220386160716</v>
      </c>
    </row>
    <row r="34" spans="1:6" x14ac:dyDescent="0.4">
      <c r="A34">
        <v>6</v>
      </c>
      <c r="B34" t="s">
        <v>13</v>
      </c>
      <c r="C34">
        <v>5</v>
      </c>
      <c r="D34">
        <v>10</v>
      </c>
      <c r="E34" t="s">
        <v>11</v>
      </c>
      <c r="F34" s="7">
        <v>45.724011244682615</v>
      </c>
    </row>
    <row r="35" spans="1:6" x14ac:dyDescent="0.4">
      <c r="A35">
        <v>8</v>
      </c>
      <c r="B35" t="s">
        <v>9</v>
      </c>
      <c r="C35">
        <v>1</v>
      </c>
      <c r="D35">
        <v>30</v>
      </c>
      <c r="E35" t="s">
        <v>11</v>
      </c>
      <c r="F35" s="7">
        <v>63.203220386160716</v>
      </c>
    </row>
    <row r="36" spans="1:6" x14ac:dyDescent="0.4">
      <c r="A36">
        <v>10</v>
      </c>
      <c r="B36" t="s">
        <v>14</v>
      </c>
      <c r="C36">
        <v>1</v>
      </c>
      <c r="D36">
        <v>20</v>
      </c>
      <c r="E36" t="s">
        <v>15</v>
      </c>
      <c r="F36" s="7">
        <v>63.203220386160716</v>
      </c>
    </row>
    <row r="37" spans="1:6" x14ac:dyDescent="0.4">
      <c r="A37">
        <v>11</v>
      </c>
      <c r="B37" t="s">
        <v>14</v>
      </c>
      <c r="C37">
        <v>1</v>
      </c>
      <c r="D37">
        <v>0</v>
      </c>
      <c r="E37" t="s">
        <v>15</v>
      </c>
      <c r="F37" s="7">
        <v>63.203220386160716</v>
      </c>
    </row>
    <row r="38" spans="1:6" x14ac:dyDescent="0.4">
      <c r="A38">
        <v>15</v>
      </c>
      <c r="B38" t="s">
        <v>13</v>
      </c>
      <c r="C38">
        <v>4</v>
      </c>
      <c r="D38">
        <v>40</v>
      </c>
      <c r="E38" t="s">
        <v>15</v>
      </c>
      <c r="F38" s="7">
        <v>50.093813530052138</v>
      </c>
    </row>
    <row r="39" spans="1:6" x14ac:dyDescent="0.4">
      <c r="A39">
        <v>17</v>
      </c>
      <c r="B39" t="s">
        <v>7</v>
      </c>
      <c r="C39">
        <v>4</v>
      </c>
      <c r="D39">
        <v>60</v>
      </c>
      <c r="E39" t="s">
        <v>15</v>
      </c>
      <c r="F39" s="7">
        <v>50.093813530052138</v>
      </c>
    </row>
    <row r="40" spans="1:6" x14ac:dyDescent="0.4">
      <c r="A40">
        <v>19</v>
      </c>
      <c r="B40" t="s">
        <v>9</v>
      </c>
      <c r="C40">
        <v>1</v>
      </c>
      <c r="D40">
        <v>20</v>
      </c>
      <c r="E40" t="s">
        <v>15</v>
      </c>
      <c r="F40" s="7">
        <v>63.203220386160716</v>
      </c>
    </row>
    <row r="41" spans="1:6" x14ac:dyDescent="0.4">
      <c r="A41">
        <v>20</v>
      </c>
      <c r="B41" t="s">
        <v>7</v>
      </c>
      <c r="C41">
        <v>5</v>
      </c>
      <c r="D41">
        <v>50</v>
      </c>
      <c r="E41" t="s">
        <v>15</v>
      </c>
      <c r="F41" s="7">
        <v>45.724011244682615</v>
      </c>
    </row>
    <row r="42" spans="1:6" x14ac:dyDescent="0.4">
      <c r="A42">
        <v>24</v>
      </c>
      <c r="B42" t="s">
        <v>13</v>
      </c>
      <c r="C42">
        <v>3</v>
      </c>
      <c r="D42">
        <v>30</v>
      </c>
      <c r="E42" t="s">
        <v>15</v>
      </c>
      <c r="F42" s="7">
        <v>54.463615815421662</v>
      </c>
    </row>
    <row r="43" spans="1:6" x14ac:dyDescent="0.4">
      <c r="A43">
        <v>27</v>
      </c>
      <c r="B43" t="s">
        <v>13</v>
      </c>
      <c r="C43">
        <v>5</v>
      </c>
      <c r="D43">
        <v>30</v>
      </c>
      <c r="E43" t="s">
        <v>11</v>
      </c>
      <c r="F43" s="7">
        <v>45.724011244682615</v>
      </c>
    </row>
    <row r="44" spans="1:6" x14ac:dyDescent="0.4">
      <c r="A44">
        <v>31</v>
      </c>
      <c r="B44" t="s">
        <v>9</v>
      </c>
      <c r="C44">
        <v>5</v>
      </c>
      <c r="D44">
        <v>0</v>
      </c>
      <c r="E44" t="s">
        <v>11</v>
      </c>
      <c r="F44" s="7">
        <v>45.724011244682615</v>
      </c>
    </row>
    <row r="45" spans="1:6" x14ac:dyDescent="0.4">
      <c r="A45">
        <v>33</v>
      </c>
      <c r="B45" t="s">
        <v>13</v>
      </c>
      <c r="C45">
        <v>0</v>
      </c>
      <c r="D45">
        <v>30</v>
      </c>
      <c r="E45" t="s">
        <v>11</v>
      </c>
      <c r="F45" s="7">
        <v>67.573022671530239</v>
      </c>
    </row>
    <row r="46" spans="1:6" x14ac:dyDescent="0.4">
      <c r="A46">
        <v>34</v>
      </c>
      <c r="B46" t="s">
        <v>7</v>
      </c>
      <c r="C46">
        <v>4</v>
      </c>
      <c r="D46">
        <v>60</v>
      </c>
      <c r="E46" t="s">
        <v>11</v>
      </c>
      <c r="F46" s="7">
        <v>50.093813530052138</v>
      </c>
    </row>
    <row r="47" spans="1:6" x14ac:dyDescent="0.4">
      <c r="A47">
        <v>35</v>
      </c>
      <c r="B47" t="s">
        <v>13</v>
      </c>
      <c r="C47">
        <v>1</v>
      </c>
      <c r="D47">
        <v>50</v>
      </c>
      <c r="E47" t="s">
        <v>15</v>
      </c>
      <c r="F47" s="7">
        <v>63.203220386160716</v>
      </c>
    </row>
    <row r="48" spans="1:6" x14ac:dyDescent="0.4">
      <c r="A48">
        <v>39</v>
      </c>
      <c r="B48" t="s">
        <v>9</v>
      </c>
      <c r="C48">
        <v>3</v>
      </c>
      <c r="D48">
        <v>10</v>
      </c>
      <c r="E48" t="s">
        <v>15</v>
      </c>
      <c r="F48" s="7">
        <v>54.463615815421662</v>
      </c>
    </row>
    <row r="49" spans="1:6" x14ac:dyDescent="0.4">
      <c r="A49">
        <v>41</v>
      </c>
      <c r="B49" t="s">
        <v>7</v>
      </c>
      <c r="C49">
        <v>2</v>
      </c>
      <c r="D49">
        <v>60</v>
      </c>
      <c r="E49" t="s">
        <v>15</v>
      </c>
      <c r="F49" s="7">
        <v>58.833418100791192</v>
      </c>
    </row>
    <row r="50" spans="1:6" x14ac:dyDescent="0.4">
      <c r="A50">
        <v>43</v>
      </c>
      <c r="B50" t="s">
        <v>9</v>
      </c>
      <c r="C50">
        <v>1</v>
      </c>
      <c r="D50">
        <v>10</v>
      </c>
      <c r="E50" t="s">
        <v>11</v>
      </c>
      <c r="F50" s="7">
        <v>63.203220386160716</v>
      </c>
    </row>
    <row r="51" spans="1:6" x14ac:dyDescent="0.4">
      <c r="A51">
        <v>45</v>
      </c>
      <c r="B51" t="s">
        <v>13</v>
      </c>
      <c r="C51">
        <v>4</v>
      </c>
      <c r="D51">
        <v>0</v>
      </c>
      <c r="E51" t="s">
        <v>11</v>
      </c>
      <c r="F51" s="7">
        <v>50.093813530052138</v>
      </c>
    </row>
    <row r="52" spans="1:6" x14ac:dyDescent="0.4">
      <c r="A52">
        <v>46</v>
      </c>
      <c r="B52" t="s">
        <v>9</v>
      </c>
      <c r="C52">
        <v>1</v>
      </c>
      <c r="D52">
        <v>10</v>
      </c>
      <c r="E52" t="s">
        <v>15</v>
      </c>
      <c r="F52" s="7">
        <v>63.203220386160716</v>
      </c>
    </row>
    <row r="53" spans="1:6" x14ac:dyDescent="0.4">
      <c r="A53">
        <v>47</v>
      </c>
      <c r="B53" t="s">
        <v>13</v>
      </c>
      <c r="C53">
        <v>3</v>
      </c>
      <c r="D53">
        <v>30</v>
      </c>
      <c r="E53" t="s">
        <v>15</v>
      </c>
      <c r="F53" s="7">
        <v>54.463615815421662</v>
      </c>
    </row>
    <row r="54" spans="1:6" x14ac:dyDescent="0.4">
      <c r="A54">
        <v>48</v>
      </c>
      <c r="B54" t="s">
        <v>13</v>
      </c>
      <c r="C54">
        <v>4</v>
      </c>
      <c r="D54">
        <v>30</v>
      </c>
      <c r="E54" t="s">
        <v>15</v>
      </c>
      <c r="F54" s="7">
        <v>50.093813530052138</v>
      </c>
    </row>
    <row r="55" spans="1:6" x14ac:dyDescent="0.4">
      <c r="A55">
        <v>49</v>
      </c>
      <c r="B55" t="s">
        <v>9</v>
      </c>
      <c r="C55">
        <v>3</v>
      </c>
      <c r="D55">
        <v>30</v>
      </c>
      <c r="E55" t="s">
        <v>15</v>
      </c>
      <c r="F55" s="7">
        <v>54.463615815421662</v>
      </c>
    </row>
    <row r="56" spans="1:6" x14ac:dyDescent="0.4">
      <c r="A56">
        <v>50</v>
      </c>
      <c r="B56" t="s">
        <v>13</v>
      </c>
      <c r="C56">
        <v>2</v>
      </c>
      <c r="D56">
        <v>20</v>
      </c>
      <c r="E56" t="s">
        <v>15</v>
      </c>
      <c r="F56" s="7">
        <v>58.833418100791192</v>
      </c>
    </row>
    <row r="57" spans="1:6" x14ac:dyDescent="0.4">
      <c r="A57">
        <v>52</v>
      </c>
      <c r="B57" t="s">
        <v>13</v>
      </c>
      <c r="C57">
        <v>4</v>
      </c>
      <c r="D57">
        <v>30</v>
      </c>
      <c r="E57" t="s">
        <v>15</v>
      </c>
      <c r="F57" s="7">
        <v>50.093813530052138</v>
      </c>
    </row>
    <row r="58" spans="1:6" x14ac:dyDescent="0.4">
      <c r="A58">
        <v>53</v>
      </c>
      <c r="B58" t="s">
        <v>13</v>
      </c>
      <c r="C58">
        <v>4</v>
      </c>
      <c r="D58">
        <v>10</v>
      </c>
      <c r="E58" t="s">
        <v>15</v>
      </c>
      <c r="F58" s="7">
        <v>50.093813530052138</v>
      </c>
    </row>
    <row r="59" spans="1:6" x14ac:dyDescent="0.4">
      <c r="A59">
        <v>54</v>
      </c>
      <c r="B59" t="s">
        <v>14</v>
      </c>
      <c r="C59">
        <v>0</v>
      </c>
      <c r="D59">
        <v>10</v>
      </c>
      <c r="E59" t="s">
        <v>15</v>
      </c>
      <c r="F59" s="7">
        <v>67.573022671530239</v>
      </c>
    </row>
    <row r="60" spans="1:6" x14ac:dyDescent="0.4">
      <c r="A60">
        <v>55</v>
      </c>
      <c r="B60" t="s">
        <v>9</v>
      </c>
      <c r="C60">
        <v>3</v>
      </c>
      <c r="D60">
        <v>20</v>
      </c>
      <c r="E60" t="s">
        <v>11</v>
      </c>
      <c r="F60" s="7">
        <v>54.463615815421662</v>
      </c>
    </row>
    <row r="61" spans="1:6" x14ac:dyDescent="0.4">
      <c r="A61">
        <v>56</v>
      </c>
      <c r="B61" t="s">
        <v>14</v>
      </c>
      <c r="C61">
        <v>2</v>
      </c>
      <c r="D61">
        <v>0</v>
      </c>
      <c r="E61" t="s">
        <v>11</v>
      </c>
      <c r="F61" s="7">
        <v>58.833418100791192</v>
      </c>
    </row>
    <row r="62" spans="1:6" x14ac:dyDescent="0.4">
      <c r="A62">
        <v>58</v>
      </c>
      <c r="B62" t="s">
        <v>14</v>
      </c>
      <c r="C62">
        <v>1</v>
      </c>
      <c r="D62">
        <v>30</v>
      </c>
      <c r="E62" t="s">
        <v>15</v>
      </c>
      <c r="F62" s="7">
        <v>63.203220386160716</v>
      </c>
    </row>
    <row r="63" spans="1:6" x14ac:dyDescent="0.4">
      <c r="A63">
        <v>59</v>
      </c>
      <c r="B63" t="s">
        <v>7</v>
      </c>
      <c r="C63">
        <v>5</v>
      </c>
      <c r="D63">
        <v>50</v>
      </c>
      <c r="E63" t="s">
        <v>15</v>
      </c>
      <c r="F63" s="7">
        <v>45.724011244682615</v>
      </c>
    </row>
  </sheetData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62810-8CF7-4CA7-B94F-85FE52E2F0A6}">
  <dimension ref="A1:J63"/>
  <sheetViews>
    <sheetView workbookViewId="0">
      <selection activeCell="F4" sqref="F4"/>
    </sheetView>
  </sheetViews>
  <sheetFormatPr defaultRowHeight="18.75" x14ac:dyDescent="0.4"/>
  <cols>
    <col min="3" max="3" width="10.875" customWidth="1"/>
    <col min="4" max="4" width="13" bestFit="1" customWidth="1"/>
    <col min="7" max="7" width="8.625" customWidth="1"/>
    <col min="9" max="9" width="4.875" customWidth="1"/>
  </cols>
  <sheetData>
    <row r="1" spans="1:10" x14ac:dyDescent="0.4">
      <c r="A1" t="s">
        <v>26</v>
      </c>
    </row>
    <row r="2" spans="1:10" x14ac:dyDescent="0.4">
      <c r="C2" s="2" t="s">
        <v>16</v>
      </c>
      <c r="D2" s="2" t="s">
        <v>17</v>
      </c>
      <c r="F2" t="s">
        <v>24</v>
      </c>
    </row>
    <row r="3" spans="1:10" x14ac:dyDescent="0.4">
      <c r="A3" s="10" t="s">
        <v>0</v>
      </c>
      <c r="B3" s="10" t="s">
        <v>1</v>
      </c>
      <c r="C3" s="11" t="s">
        <v>2</v>
      </c>
      <c r="D3" s="10" t="s">
        <v>3</v>
      </c>
      <c r="E3" s="10" t="s">
        <v>4</v>
      </c>
      <c r="F3" s="12" t="s">
        <v>18</v>
      </c>
      <c r="H3" s="6" t="s">
        <v>19</v>
      </c>
      <c r="I3" s="4" t="s">
        <v>8</v>
      </c>
      <c r="J3" s="5" cm="1">
        <f t="array" ref="J3:J4">COUNTIF(E4:E63,I3:I4)</f>
        <v>27</v>
      </c>
    </row>
    <row r="4" spans="1:10" x14ac:dyDescent="0.4">
      <c r="A4">
        <v>1</v>
      </c>
      <c r="B4" t="s">
        <v>5</v>
      </c>
      <c r="C4">
        <v>6</v>
      </c>
      <c r="D4">
        <v>90</v>
      </c>
      <c r="E4" t="s">
        <v>6</v>
      </c>
      <c r="F4" s="1" cm="1">
        <f t="array" ref="F4:F63">IF(E4:E63="○",33,-27)</f>
        <v>33</v>
      </c>
      <c r="H4" s="6" t="s">
        <v>20</v>
      </c>
      <c r="I4" s="4" t="s">
        <v>11</v>
      </c>
      <c r="J4" s="5">
        <v>33</v>
      </c>
    </row>
    <row r="5" spans="1:10" x14ac:dyDescent="0.4">
      <c r="A5">
        <v>2</v>
      </c>
      <c r="B5" t="s">
        <v>7</v>
      </c>
      <c r="C5">
        <v>6</v>
      </c>
      <c r="D5">
        <v>60</v>
      </c>
      <c r="E5" t="s">
        <v>6</v>
      </c>
      <c r="F5" s="1">
        <v>33</v>
      </c>
      <c r="H5" s="6" t="s">
        <v>21</v>
      </c>
      <c r="I5" s="3"/>
      <c r="J5" s="5">
        <f>COUNTA(A4:A63)</f>
        <v>60</v>
      </c>
    </row>
    <row r="6" spans="1:10" x14ac:dyDescent="0.4">
      <c r="A6">
        <v>7</v>
      </c>
      <c r="B6" t="s">
        <v>7</v>
      </c>
      <c r="C6">
        <v>6</v>
      </c>
      <c r="D6">
        <v>70</v>
      </c>
      <c r="E6" t="s">
        <v>6</v>
      </c>
      <c r="F6" s="1">
        <v>33</v>
      </c>
    </row>
    <row r="7" spans="1:10" x14ac:dyDescent="0.4">
      <c r="A7">
        <v>9</v>
      </c>
      <c r="B7" t="s">
        <v>5</v>
      </c>
      <c r="C7">
        <v>5</v>
      </c>
      <c r="D7">
        <v>90</v>
      </c>
      <c r="E7" t="s">
        <v>6</v>
      </c>
      <c r="F7" s="1">
        <v>33</v>
      </c>
    </row>
    <row r="8" spans="1:10" x14ac:dyDescent="0.4">
      <c r="A8">
        <v>12</v>
      </c>
      <c r="B8" t="s">
        <v>7</v>
      </c>
      <c r="C8">
        <v>4</v>
      </c>
      <c r="D8">
        <v>80</v>
      </c>
      <c r="E8" t="s">
        <v>6</v>
      </c>
      <c r="F8" s="1">
        <v>33</v>
      </c>
    </row>
    <row r="9" spans="1:10" x14ac:dyDescent="0.4">
      <c r="A9">
        <v>13</v>
      </c>
      <c r="B9" t="s">
        <v>7</v>
      </c>
      <c r="C9">
        <v>6</v>
      </c>
      <c r="D9">
        <v>50</v>
      </c>
      <c r="E9" t="s">
        <v>8</v>
      </c>
      <c r="F9" s="1">
        <v>33</v>
      </c>
    </row>
    <row r="10" spans="1:10" x14ac:dyDescent="0.4">
      <c r="A10">
        <v>14</v>
      </c>
      <c r="B10" t="s">
        <v>5</v>
      </c>
      <c r="C10">
        <v>6</v>
      </c>
      <c r="D10">
        <v>80</v>
      </c>
      <c r="E10" t="s">
        <v>6</v>
      </c>
      <c r="F10" s="1">
        <v>33</v>
      </c>
    </row>
    <row r="11" spans="1:10" x14ac:dyDescent="0.4">
      <c r="A11">
        <v>16</v>
      </c>
      <c r="B11" t="s">
        <v>5</v>
      </c>
      <c r="C11">
        <v>5</v>
      </c>
      <c r="D11">
        <v>90</v>
      </c>
      <c r="E11" t="s">
        <v>6</v>
      </c>
      <c r="F11" s="1">
        <v>33</v>
      </c>
    </row>
    <row r="12" spans="1:10" x14ac:dyDescent="0.4">
      <c r="A12">
        <v>18</v>
      </c>
      <c r="B12" t="s">
        <v>5</v>
      </c>
      <c r="C12">
        <v>6</v>
      </c>
      <c r="D12">
        <v>90</v>
      </c>
      <c r="E12" t="s">
        <v>6</v>
      </c>
      <c r="F12" s="1">
        <v>33</v>
      </c>
    </row>
    <row r="13" spans="1:10" x14ac:dyDescent="0.4">
      <c r="A13">
        <v>21</v>
      </c>
      <c r="B13" t="s">
        <v>7</v>
      </c>
      <c r="C13">
        <v>7</v>
      </c>
      <c r="D13">
        <v>70</v>
      </c>
      <c r="E13" t="s">
        <v>6</v>
      </c>
      <c r="F13" s="1">
        <v>33</v>
      </c>
    </row>
    <row r="14" spans="1:10" x14ac:dyDescent="0.4">
      <c r="A14">
        <v>22</v>
      </c>
      <c r="B14" t="s">
        <v>5</v>
      </c>
      <c r="C14">
        <v>3</v>
      </c>
      <c r="D14">
        <v>90</v>
      </c>
      <c r="E14" t="s">
        <v>6</v>
      </c>
      <c r="F14" s="1">
        <v>33</v>
      </c>
    </row>
    <row r="15" spans="1:10" x14ac:dyDescent="0.4">
      <c r="A15">
        <v>23</v>
      </c>
      <c r="B15" t="s">
        <v>5</v>
      </c>
      <c r="C15">
        <v>7</v>
      </c>
      <c r="D15">
        <v>80</v>
      </c>
      <c r="E15" t="s">
        <v>6</v>
      </c>
      <c r="F15" s="1">
        <v>33</v>
      </c>
    </row>
    <row r="16" spans="1:10" x14ac:dyDescent="0.4">
      <c r="A16">
        <v>25</v>
      </c>
      <c r="B16" t="s">
        <v>5</v>
      </c>
      <c r="C16">
        <v>7</v>
      </c>
      <c r="D16">
        <v>90</v>
      </c>
      <c r="E16" t="s">
        <v>8</v>
      </c>
      <c r="F16" s="1">
        <v>33</v>
      </c>
    </row>
    <row r="17" spans="1:6" x14ac:dyDescent="0.4">
      <c r="A17">
        <v>26</v>
      </c>
      <c r="B17" t="s">
        <v>5</v>
      </c>
      <c r="C17">
        <v>7</v>
      </c>
      <c r="D17">
        <v>100</v>
      </c>
      <c r="E17" t="s">
        <v>6</v>
      </c>
      <c r="F17" s="1">
        <v>33</v>
      </c>
    </row>
    <row r="18" spans="1:6" x14ac:dyDescent="0.4">
      <c r="A18">
        <v>28</v>
      </c>
      <c r="B18" t="s">
        <v>7</v>
      </c>
      <c r="C18">
        <v>6</v>
      </c>
      <c r="D18">
        <v>70</v>
      </c>
      <c r="E18" t="s">
        <v>6</v>
      </c>
      <c r="F18" s="1">
        <v>33</v>
      </c>
    </row>
    <row r="19" spans="1:6" x14ac:dyDescent="0.4">
      <c r="A19">
        <v>29</v>
      </c>
      <c r="B19" t="s">
        <v>5</v>
      </c>
      <c r="C19">
        <v>5</v>
      </c>
      <c r="D19">
        <v>90</v>
      </c>
      <c r="E19" t="s">
        <v>8</v>
      </c>
      <c r="F19" s="1">
        <v>33</v>
      </c>
    </row>
    <row r="20" spans="1:6" x14ac:dyDescent="0.4">
      <c r="A20">
        <v>30</v>
      </c>
      <c r="B20" t="s">
        <v>5</v>
      </c>
      <c r="C20">
        <v>5</v>
      </c>
      <c r="D20">
        <v>100</v>
      </c>
      <c r="E20" t="s">
        <v>6</v>
      </c>
      <c r="F20" s="1">
        <v>33</v>
      </c>
    </row>
    <row r="21" spans="1:6" x14ac:dyDescent="0.4">
      <c r="A21">
        <v>32</v>
      </c>
      <c r="B21" t="s">
        <v>7</v>
      </c>
      <c r="C21">
        <v>3</v>
      </c>
      <c r="D21">
        <v>80</v>
      </c>
      <c r="E21" t="s">
        <v>6</v>
      </c>
      <c r="F21" s="1">
        <v>33</v>
      </c>
    </row>
    <row r="22" spans="1:6" x14ac:dyDescent="0.4">
      <c r="A22">
        <v>36</v>
      </c>
      <c r="B22" t="s">
        <v>7</v>
      </c>
      <c r="C22">
        <v>5</v>
      </c>
      <c r="D22">
        <v>80</v>
      </c>
      <c r="E22" t="s">
        <v>6</v>
      </c>
      <c r="F22" s="1">
        <v>33</v>
      </c>
    </row>
    <row r="23" spans="1:6" x14ac:dyDescent="0.4">
      <c r="A23">
        <v>37</v>
      </c>
      <c r="B23" t="s">
        <v>9</v>
      </c>
      <c r="C23">
        <v>3</v>
      </c>
      <c r="D23">
        <v>50</v>
      </c>
      <c r="E23" t="s">
        <v>8</v>
      </c>
      <c r="F23" s="1">
        <v>33</v>
      </c>
    </row>
    <row r="24" spans="1:6" x14ac:dyDescent="0.4">
      <c r="A24">
        <v>38</v>
      </c>
      <c r="B24" t="s">
        <v>5</v>
      </c>
      <c r="C24">
        <v>5</v>
      </c>
      <c r="D24">
        <v>90</v>
      </c>
      <c r="E24" t="s">
        <v>6</v>
      </c>
      <c r="F24" s="1">
        <v>33</v>
      </c>
    </row>
    <row r="25" spans="1:6" x14ac:dyDescent="0.4">
      <c r="A25">
        <v>40</v>
      </c>
      <c r="B25" t="s">
        <v>5</v>
      </c>
      <c r="C25">
        <v>5</v>
      </c>
      <c r="D25">
        <v>90</v>
      </c>
      <c r="E25" t="s">
        <v>6</v>
      </c>
      <c r="F25" s="1">
        <v>33</v>
      </c>
    </row>
    <row r="26" spans="1:6" x14ac:dyDescent="0.4">
      <c r="A26">
        <v>42</v>
      </c>
      <c r="B26" t="s">
        <v>5</v>
      </c>
      <c r="C26">
        <v>7</v>
      </c>
      <c r="D26">
        <v>100</v>
      </c>
      <c r="E26" t="s">
        <v>8</v>
      </c>
      <c r="F26" s="1">
        <v>33</v>
      </c>
    </row>
    <row r="27" spans="1:6" x14ac:dyDescent="0.4">
      <c r="A27">
        <v>44</v>
      </c>
      <c r="B27" t="s">
        <v>5</v>
      </c>
      <c r="C27">
        <v>5</v>
      </c>
      <c r="D27">
        <v>90</v>
      </c>
      <c r="E27" t="s">
        <v>6</v>
      </c>
      <c r="F27" s="1">
        <v>33</v>
      </c>
    </row>
    <row r="28" spans="1:6" x14ac:dyDescent="0.4">
      <c r="A28">
        <v>51</v>
      </c>
      <c r="B28" t="s">
        <v>5</v>
      </c>
      <c r="C28">
        <v>5</v>
      </c>
      <c r="D28">
        <v>90</v>
      </c>
      <c r="E28" t="s">
        <v>6</v>
      </c>
      <c r="F28" s="1">
        <v>33</v>
      </c>
    </row>
    <row r="29" spans="1:6" x14ac:dyDescent="0.4">
      <c r="A29">
        <v>57</v>
      </c>
      <c r="B29" t="s">
        <v>7</v>
      </c>
      <c r="C29">
        <v>6</v>
      </c>
      <c r="D29">
        <v>70</v>
      </c>
      <c r="E29" t="s">
        <v>6</v>
      </c>
      <c r="F29" s="1">
        <v>33</v>
      </c>
    </row>
    <row r="30" spans="1:6" x14ac:dyDescent="0.4">
      <c r="A30">
        <v>60</v>
      </c>
      <c r="B30" t="s">
        <v>7</v>
      </c>
      <c r="C30">
        <v>5</v>
      </c>
      <c r="D30">
        <v>60</v>
      </c>
      <c r="E30" t="s">
        <v>6</v>
      </c>
      <c r="F30" s="1">
        <v>33</v>
      </c>
    </row>
    <row r="31" spans="1:6" x14ac:dyDescent="0.4">
      <c r="A31">
        <v>3</v>
      </c>
      <c r="B31" t="s">
        <v>14</v>
      </c>
      <c r="C31">
        <v>5</v>
      </c>
      <c r="D31">
        <v>20</v>
      </c>
      <c r="E31" t="s">
        <v>15</v>
      </c>
      <c r="F31" s="1">
        <v>-27</v>
      </c>
    </row>
    <row r="32" spans="1:6" x14ac:dyDescent="0.4">
      <c r="A32">
        <v>4</v>
      </c>
      <c r="B32" t="s">
        <v>9</v>
      </c>
      <c r="C32">
        <v>5</v>
      </c>
      <c r="D32">
        <v>10</v>
      </c>
      <c r="E32" t="s">
        <v>15</v>
      </c>
      <c r="F32" s="1">
        <v>-27</v>
      </c>
    </row>
    <row r="33" spans="1:6" x14ac:dyDescent="0.4">
      <c r="A33">
        <v>5</v>
      </c>
      <c r="B33" t="s">
        <v>13</v>
      </c>
      <c r="C33">
        <v>1</v>
      </c>
      <c r="D33">
        <v>10</v>
      </c>
      <c r="E33" t="s">
        <v>15</v>
      </c>
      <c r="F33" s="1">
        <v>-27</v>
      </c>
    </row>
    <row r="34" spans="1:6" x14ac:dyDescent="0.4">
      <c r="A34">
        <v>6</v>
      </c>
      <c r="B34" t="s">
        <v>13</v>
      </c>
      <c r="C34">
        <v>5</v>
      </c>
      <c r="D34">
        <v>10</v>
      </c>
      <c r="E34" t="s">
        <v>11</v>
      </c>
      <c r="F34" s="1">
        <v>-27</v>
      </c>
    </row>
    <row r="35" spans="1:6" x14ac:dyDescent="0.4">
      <c r="A35">
        <v>8</v>
      </c>
      <c r="B35" t="s">
        <v>9</v>
      </c>
      <c r="C35">
        <v>1</v>
      </c>
      <c r="D35">
        <v>30</v>
      </c>
      <c r="E35" t="s">
        <v>11</v>
      </c>
      <c r="F35" s="1">
        <v>-27</v>
      </c>
    </row>
    <row r="36" spans="1:6" x14ac:dyDescent="0.4">
      <c r="A36">
        <v>10</v>
      </c>
      <c r="B36" t="s">
        <v>14</v>
      </c>
      <c r="C36">
        <v>1</v>
      </c>
      <c r="D36">
        <v>20</v>
      </c>
      <c r="E36" t="s">
        <v>15</v>
      </c>
      <c r="F36" s="1">
        <v>-27</v>
      </c>
    </row>
    <row r="37" spans="1:6" x14ac:dyDescent="0.4">
      <c r="A37">
        <v>11</v>
      </c>
      <c r="B37" t="s">
        <v>14</v>
      </c>
      <c r="C37">
        <v>1</v>
      </c>
      <c r="D37">
        <v>0</v>
      </c>
      <c r="E37" t="s">
        <v>15</v>
      </c>
      <c r="F37" s="1">
        <v>-27</v>
      </c>
    </row>
    <row r="38" spans="1:6" x14ac:dyDescent="0.4">
      <c r="A38">
        <v>15</v>
      </c>
      <c r="B38" t="s">
        <v>13</v>
      </c>
      <c r="C38">
        <v>4</v>
      </c>
      <c r="D38">
        <v>40</v>
      </c>
      <c r="E38" t="s">
        <v>15</v>
      </c>
      <c r="F38" s="1">
        <v>-27</v>
      </c>
    </row>
    <row r="39" spans="1:6" x14ac:dyDescent="0.4">
      <c r="A39">
        <v>17</v>
      </c>
      <c r="B39" t="s">
        <v>7</v>
      </c>
      <c r="C39">
        <v>4</v>
      </c>
      <c r="D39">
        <v>60</v>
      </c>
      <c r="E39" t="s">
        <v>15</v>
      </c>
      <c r="F39" s="1">
        <v>-27</v>
      </c>
    </row>
    <row r="40" spans="1:6" x14ac:dyDescent="0.4">
      <c r="A40">
        <v>19</v>
      </c>
      <c r="B40" t="s">
        <v>9</v>
      </c>
      <c r="C40">
        <v>1</v>
      </c>
      <c r="D40">
        <v>20</v>
      </c>
      <c r="E40" t="s">
        <v>15</v>
      </c>
      <c r="F40" s="1">
        <v>-27</v>
      </c>
    </row>
    <row r="41" spans="1:6" x14ac:dyDescent="0.4">
      <c r="A41">
        <v>20</v>
      </c>
      <c r="B41" t="s">
        <v>7</v>
      </c>
      <c r="C41">
        <v>5</v>
      </c>
      <c r="D41">
        <v>50</v>
      </c>
      <c r="E41" t="s">
        <v>15</v>
      </c>
      <c r="F41" s="1">
        <v>-27</v>
      </c>
    </row>
    <row r="42" spans="1:6" x14ac:dyDescent="0.4">
      <c r="A42">
        <v>24</v>
      </c>
      <c r="B42" t="s">
        <v>13</v>
      </c>
      <c r="C42">
        <v>3</v>
      </c>
      <c r="D42">
        <v>30</v>
      </c>
      <c r="E42" t="s">
        <v>15</v>
      </c>
      <c r="F42" s="1">
        <v>-27</v>
      </c>
    </row>
    <row r="43" spans="1:6" x14ac:dyDescent="0.4">
      <c r="A43">
        <v>27</v>
      </c>
      <c r="B43" t="s">
        <v>13</v>
      </c>
      <c r="C43">
        <v>5</v>
      </c>
      <c r="D43">
        <v>30</v>
      </c>
      <c r="E43" t="s">
        <v>11</v>
      </c>
      <c r="F43" s="1">
        <v>-27</v>
      </c>
    </row>
    <row r="44" spans="1:6" x14ac:dyDescent="0.4">
      <c r="A44">
        <v>31</v>
      </c>
      <c r="B44" t="s">
        <v>9</v>
      </c>
      <c r="C44">
        <v>5</v>
      </c>
      <c r="D44">
        <v>0</v>
      </c>
      <c r="E44" t="s">
        <v>11</v>
      </c>
      <c r="F44" s="1">
        <v>-27</v>
      </c>
    </row>
    <row r="45" spans="1:6" x14ac:dyDescent="0.4">
      <c r="A45">
        <v>33</v>
      </c>
      <c r="B45" t="s">
        <v>13</v>
      </c>
      <c r="C45">
        <v>0</v>
      </c>
      <c r="D45">
        <v>30</v>
      </c>
      <c r="E45" t="s">
        <v>11</v>
      </c>
      <c r="F45" s="1">
        <v>-27</v>
      </c>
    </row>
    <row r="46" spans="1:6" x14ac:dyDescent="0.4">
      <c r="A46">
        <v>34</v>
      </c>
      <c r="B46" t="s">
        <v>7</v>
      </c>
      <c r="C46">
        <v>4</v>
      </c>
      <c r="D46">
        <v>60</v>
      </c>
      <c r="E46" t="s">
        <v>11</v>
      </c>
      <c r="F46" s="1">
        <v>-27</v>
      </c>
    </row>
    <row r="47" spans="1:6" x14ac:dyDescent="0.4">
      <c r="A47">
        <v>35</v>
      </c>
      <c r="B47" t="s">
        <v>13</v>
      </c>
      <c r="C47">
        <v>1</v>
      </c>
      <c r="D47">
        <v>50</v>
      </c>
      <c r="E47" t="s">
        <v>15</v>
      </c>
      <c r="F47" s="1">
        <v>-27</v>
      </c>
    </row>
    <row r="48" spans="1:6" x14ac:dyDescent="0.4">
      <c r="A48">
        <v>39</v>
      </c>
      <c r="B48" t="s">
        <v>9</v>
      </c>
      <c r="C48">
        <v>3</v>
      </c>
      <c r="D48">
        <v>10</v>
      </c>
      <c r="E48" t="s">
        <v>15</v>
      </c>
      <c r="F48" s="1">
        <v>-27</v>
      </c>
    </row>
    <row r="49" spans="1:6" x14ac:dyDescent="0.4">
      <c r="A49">
        <v>41</v>
      </c>
      <c r="B49" t="s">
        <v>7</v>
      </c>
      <c r="C49">
        <v>2</v>
      </c>
      <c r="D49">
        <v>60</v>
      </c>
      <c r="E49" t="s">
        <v>15</v>
      </c>
      <c r="F49" s="1">
        <v>-27</v>
      </c>
    </row>
    <row r="50" spans="1:6" x14ac:dyDescent="0.4">
      <c r="A50">
        <v>43</v>
      </c>
      <c r="B50" t="s">
        <v>9</v>
      </c>
      <c r="C50">
        <v>1</v>
      </c>
      <c r="D50">
        <v>10</v>
      </c>
      <c r="E50" t="s">
        <v>11</v>
      </c>
      <c r="F50" s="1">
        <v>-27</v>
      </c>
    </row>
    <row r="51" spans="1:6" x14ac:dyDescent="0.4">
      <c r="A51">
        <v>45</v>
      </c>
      <c r="B51" t="s">
        <v>13</v>
      </c>
      <c r="C51">
        <v>4</v>
      </c>
      <c r="D51">
        <v>0</v>
      </c>
      <c r="E51" t="s">
        <v>11</v>
      </c>
      <c r="F51" s="1">
        <v>-27</v>
      </c>
    </row>
    <row r="52" spans="1:6" x14ac:dyDescent="0.4">
      <c r="A52">
        <v>46</v>
      </c>
      <c r="B52" t="s">
        <v>9</v>
      </c>
      <c r="C52">
        <v>1</v>
      </c>
      <c r="D52">
        <v>10</v>
      </c>
      <c r="E52" t="s">
        <v>15</v>
      </c>
      <c r="F52" s="1">
        <v>-27</v>
      </c>
    </row>
    <row r="53" spans="1:6" x14ac:dyDescent="0.4">
      <c r="A53">
        <v>47</v>
      </c>
      <c r="B53" t="s">
        <v>13</v>
      </c>
      <c r="C53">
        <v>3</v>
      </c>
      <c r="D53">
        <v>30</v>
      </c>
      <c r="E53" t="s">
        <v>15</v>
      </c>
      <c r="F53" s="1">
        <v>-27</v>
      </c>
    </row>
    <row r="54" spans="1:6" x14ac:dyDescent="0.4">
      <c r="A54">
        <v>48</v>
      </c>
      <c r="B54" t="s">
        <v>13</v>
      </c>
      <c r="C54">
        <v>4</v>
      </c>
      <c r="D54">
        <v>30</v>
      </c>
      <c r="E54" t="s">
        <v>15</v>
      </c>
      <c r="F54" s="1">
        <v>-27</v>
      </c>
    </row>
    <row r="55" spans="1:6" x14ac:dyDescent="0.4">
      <c r="A55">
        <v>49</v>
      </c>
      <c r="B55" t="s">
        <v>9</v>
      </c>
      <c r="C55">
        <v>3</v>
      </c>
      <c r="D55">
        <v>30</v>
      </c>
      <c r="E55" t="s">
        <v>15</v>
      </c>
      <c r="F55" s="1">
        <v>-27</v>
      </c>
    </row>
    <row r="56" spans="1:6" x14ac:dyDescent="0.4">
      <c r="A56">
        <v>50</v>
      </c>
      <c r="B56" t="s">
        <v>13</v>
      </c>
      <c r="C56">
        <v>2</v>
      </c>
      <c r="D56">
        <v>20</v>
      </c>
      <c r="E56" t="s">
        <v>15</v>
      </c>
      <c r="F56" s="1">
        <v>-27</v>
      </c>
    </row>
    <row r="57" spans="1:6" x14ac:dyDescent="0.4">
      <c r="A57">
        <v>52</v>
      </c>
      <c r="B57" t="s">
        <v>13</v>
      </c>
      <c r="C57">
        <v>4</v>
      </c>
      <c r="D57">
        <v>30</v>
      </c>
      <c r="E57" t="s">
        <v>15</v>
      </c>
      <c r="F57" s="1">
        <v>-27</v>
      </c>
    </row>
    <row r="58" spans="1:6" x14ac:dyDescent="0.4">
      <c r="A58">
        <v>53</v>
      </c>
      <c r="B58" t="s">
        <v>13</v>
      </c>
      <c r="C58">
        <v>4</v>
      </c>
      <c r="D58">
        <v>10</v>
      </c>
      <c r="E58" t="s">
        <v>15</v>
      </c>
      <c r="F58" s="1">
        <v>-27</v>
      </c>
    </row>
    <row r="59" spans="1:6" x14ac:dyDescent="0.4">
      <c r="A59">
        <v>54</v>
      </c>
      <c r="B59" t="s">
        <v>14</v>
      </c>
      <c r="C59">
        <v>0</v>
      </c>
      <c r="D59">
        <v>10</v>
      </c>
      <c r="E59" t="s">
        <v>15</v>
      </c>
      <c r="F59" s="1">
        <v>-27</v>
      </c>
    </row>
    <row r="60" spans="1:6" x14ac:dyDescent="0.4">
      <c r="A60">
        <v>55</v>
      </c>
      <c r="B60" t="s">
        <v>9</v>
      </c>
      <c r="C60">
        <v>3</v>
      </c>
      <c r="D60">
        <v>20</v>
      </c>
      <c r="E60" t="s">
        <v>11</v>
      </c>
      <c r="F60" s="1">
        <v>-27</v>
      </c>
    </row>
    <row r="61" spans="1:6" x14ac:dyDescent="0.4">
      <c r="A61">
        <v>56</v>
      </c>
      <c r="B61" t="s">
        <v>14</v>
      </c>
      <c r="C61">
        <v>2</v>
      </c>
      <c r="D61">
        <v>0</v>
      </c>
      <c r="E61" t="s">
        <v>11</v>
      </c>
      <c r="F61" s="1">
        <v>-27</v>
      </c>
    </row>
    <row r="62" spans="1:6" x14ac:dyDescent="0.4">
      <c r="A62">
        <v>58</v>
      </c>
      <c r="B62" t="s">
        <v>14</v>
      </c>
      <c r="C62">
        <v>1</v>
      </c>
      <c r="D62">
        <v>30</v>
      </c>
      <c r="E62" t="s">
        <v>15</v>
      </c>
      <c r="F62" s="1">
        <v>-27</v>
      </c>
    </row>
    <row r="63" spans="1:6" x14ac:dyDescent="0.4">
      <c r="A63">
        <v>59</v>
      </c>
      <c r="B63" t="s">
        <v>7</v>
      </c>
      <c r="C63">
        <v>5</v>
      </c>
      <c r="D63">
        <v>50</v>
      </c>
      <c r="E63" t="s">
        <v>15</v>
      </c>
      <c r="F63" s="1">
        <v>-27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C00E4-E1C8-4F7D-8633-86EF0BE79BD9}">
  <dimension ref="A1:I85"/>
  <sheetViews>
    <sheetView topLeftCell="A6" workbookViewId="0">
      <selection activeCell="G26" sqref="G26"/>
    </sheetView>
  </sheetViews>
  <sheetFormatPr defaultRowHeight="18.75" x14ac:dyDescent="0.4"/>
  <cols>
    <col min="1" max="1" width="10.5" customWidth="1"/>
    <col min="6" max="6" width="17.375" customWidth="1"/>
  </cols>
  <sheetData>
    <row r="1" spans="1:9" x14ac:dyDescent="0.4">
      <c r="A1" t="s">
        <v>27</v>
      </c>
    </row>
    <row r="2" spans="1:9" ht="19.5" thickBot="1" x14ac:dyDescent="0.45"/>
    <row r="3" spans="1:9" x14ac:dyDescent="0.4">
      <c r="A3" s="15" t="s">
        <v>28</v>
      </c>
      <c r="B3" s="15"/>
    </row>
    <row r="4" spans="1:9" x14ac:dyDescent="0.4">
      <c r="A4" t="s">
        <v>29</v>
      </c>
      <c r="B4">
        <v>0.87911631911167498</v>
      </c>
    </row>
    <row r="5" spans="1:9" x14ac:dyDescent="0.4">
      <c r="A5" t="s">
        <v>30</v>
      </c>
      <c r="B5">
        <v>0.77284550252846029</v>
      </c>
    </row>
    <row r="6" spans="1:9" x14ac:dyDescent="0.4">
      <c r="A6" t="s">
        <v>31</v>
      </c>
      <c r="B6">
        <v>0.76487516928384491</v>
      </c>
    </row>
    <row r="7" spans="1:9" x14ac:dyDescent="0.4">
      <c r="A7" t="s">
        <v>32</v>
      </c>
      <c r="B7">
        <v>14.596129885300774</v>
      </c>
    </row>
    <row r="8" spans="1:9" ht="19.5" thickBot="1" x14ac:dyDescent="0.45">
      <c r="A8" s="13" t="s">
        <v>33</v>
      </c>
      <c r="B8" s="13">
        <v>60</v>
      </c>
    </row>
    <row r="10" spans="1:9" ht="19.5" thickBot="1" x14ac:dyDescent="0.45">
      <c r="A10" t="s">
        <v>34</v>
      </c>
    </row>
    <row r="11" spans="1:9" x14ac:dyDescent="0.4">
      <c r="A11" s="14"/>
      <c r="B11" s="14" t="s">
        <v>39</v>
      </c>
      <c r="C11" s="14" t="s">
        <v>40</v>
      </c>
      <c r="D11" s="14" t="s">
        <v>41</v>
      </c>
      <c r="E11" s="14" t="s">
        <v>42</v>
      </c>
      <c r="F11" s="14" t="s">
        <v>43</v>
      </c>
    </row>
    <row r="12" spans="1:9" x14ac:dyDescent="0.4">
      <c r="A12" t="s">
        <v>35</v>
      </c>
      <c r="B12">
        <v>2</v>
      </c>
      <c r="C12">
        <v>41316.320565171489</v>
      </c>
      <c r="D12">
        <v>20658.160282585744</v>
      </c>
      <c r="E12">
        <v>96.965268428465862</v>
      </c>
      <c r="F12">
        <v>4.5202055831624755E-19</v>
      </c>
    </row>
    <row r="13" spans="1:9" x14ac:dyDescent="0.4">
      <c r="A13" t="s">
        <v>36</v>
      </c>
      <c r="B13">
        <v>57</v>
      </c>
      <c r="C13">
        <v>12143.679434828513</v>
      </c>
      <c r="D13">
        <v>213.04700762857041</v>
      </c>
    </row>
    <row r="14" spans="1:9" ht="19.5" thickBot="1" x14ac:dyDescent="0.45">
      <c r="A14" s="13" t="s">
        <v>37</v>
      </c>
      <c r="B14" s="13">
        <v>59</v>
      </c>
      <c r="C14" s="13">
        <v>53460</v>
      </c>
      <c r="D14" s="13"/>
      <c r="E14" s="13"/>
      <c r="F14" s="13"/>
    </row>
    <row r="15" spans="1:9" ht="19.5" thickBot="1" x14ac:dyDescent="0.45"/>
    <row r="16" spans="1:9" x14ac:dyDescent="0.4">
      <c r="A16" s="14"/>
      <c r="B16" s="14" t="s">
        <v>44</v>
      </c>
      <c r="C16" s="14" t="s">
        <v>32</v>
      </c>
      <c r="D16" s="14" t="s">
        <v>45</v>
      </c>
      <c r="E16" s="14" t="s">
        <v>46</v>
      </c>
      <c r="F16" s="14" t="s">
        <v>47</v>
      </c>
      <c r="G16" s="14" t="s">
        <v>48</v>
      </c>
      <c r="H16" s="14" t="s">
        <v>49</v>
      </c>
      <c r="I16" s="14" t="s">
        <v>50</v>
      </c>
    </row>
    <row r="17" spans="1:9" x14ac:dyDescent="0.4">
      <c r="A17" t="s">
        <v>38</v>
      </c>
      <c r="B17">
        <v>-46.367997659565916</v>
      </c>
      <c r="C17">
        <v>4.3423611066467585</v>
      </c>
      <c r="D17">
        <v>-10.678061202370163</v>
      </c>
      <c r="E17">
        <v>3.2140121976714245E-15</v>
      </c>
      <c r="F17">
        <v>-55.063425787394721</v>
      </c>
      <c r="G17">
        <v>-37.672569531737111</v>
      </c>
      <c r="H17">
        <v>-55.063425787394721</v>
      </c>
      <c r="I17">
        <v>-37.672569531737111</v>
      </c>
    </row>
    <row r="18" spans="1:9" x14ac:dyDescent="0.4">
      <c r="A18" t="s">
        <v>51</v>
      </c>
      <c r="B18">
        <v>2.9985186538169821</v>
      </c>
      <c r="C18">
        <v>1.2452847272487273</v>
      </c>
      <c r="D18">
        <v>2.4078980398657635</v>
      </c>
      <c r="E18">
        <v>1.9303096153061628E-2</v>
      </c>
      <c r="F18">
        <v>0.50487900051878354</v>
      </c>
      <c r="G18">
        <v>5.4921583071151812</v>
      </c>
      <c r="H18">
        <v>0.50487900051878354</v>
      </c>
      <c r="I18">
        <v>5.4921583071151812</v>
      </c>
    </row>
    <row r="19" spans="1:9" ht="19.5" thickBot="1" x14ac:dyDescent="0.45">
      <c r="A19" s="13" t="s">
        <v>52</v>
      </c>
      <c r="B19" s="13">
        <v>0.68619066488760672</v>
      </c>
      <c r="C19" s="13">
        <v>7.4926879927547915E-2</v>
      </c>
      <c r="D19" s="13">
        <v>9.1581374474839059</v>
      </c>
      <c r="E19" s="13">
        <v>8.5272083554904021E-13</v>
      </c>
      <c r="F19" s="13">
        <v>0.53615217586024744</v>
      </c>
      <c r="G19" s="13">
        <v>0.83622915391496599</v>
      </c>
      <c r="H19" s="13">
        <v>0.53615217586024744</v>
      </c>
      <c r="I19" s="13">
        <v>0.83622915391496599</v>
      </c>
    </row>
    <row r="21" spans="1:9" x14ac:dyDescent="0.4">
      <c r="F21" s="17" t="s">
        <v>59</v>
      </c>
      <c r="G21" s="16">
        <f>SUM(G26:G85)</f>
        <v>54</v>
      </c>
    </row>
    <row r="22" spans="1:9" x14ac:dyDescent="0.4">
      <c r="F22" s="17" t="s">
        <v>60</v>
      </c>
      <c r="G22" s="16">
        <f>COUNTA(A26:A85)</f>
        <v>60</v>
      </c>
    </row>
    <row r="23" spans="1:9" x14ac:dyDescent="0.4">
      <c r="A23" t="s">
        <v>53</v>
      </c>
      <c r="F23" s="17" t="s">
        <v>61</v>
      </c>
      <c r="G23" s="18">
        <f>G21/G22</f>
        <v>0.9</v>
      </c>
    </row>
    <row r="24" spans="1:9" ht="19.5" thickBot="1" x14ac:dyDescent="0.45"/>
    <row r="25" spans="1:9" x14ac:dyDescent="0.4">
      <c r="A25" s="14" t="s">
        <v>54</v>
      </c>
      <c r="B25" s="14" t="s">
        <v>55</v>
      </c>
      <c r="C25" s="14" t="s">
        <v>36</v>
      </c>
      <c r="D25" s="14" t="s">
        <v>56</v>
      </c>
      <c r="E25" s="10" t="s">
        <v>4</v>
      </c>
      <c r="F25" s="10" t="s">
        <v>57</v>
      </c>
      <c r="G25" s="10" t="s">
        <v>58</v>
      </c>
    </row>
    <row r="26" spans="1:9" x14ac:dyDescent="0.4">
      <c r="A26">
        <v>1</v>
      </c>
      <c r="B26">
        <v>33.380274103220586</v>
      </c>
      <c r="C26">
        <v>-0.38027410322058586</v>
      </c>
      <c r="D26">
        <v>-2.6506208478642823E-2</v>
      </c>
      <c r="E26" t="s">
        <v>6</v>
      </c>
      <c r="F26" s="7" t="str" cm="1">
        <f t="array" ref="F26:F85">IF(B26:B85&gt;0,"○","×")</f>
        <v>○</v>
      </c>
      <c r="G26" s="7" cm="1">
        <f t="array" ref="G26:G85">IF(E26:E85=_xlfn.ANCHORARRAY(F26),1,0)</f>
        <v>1</v>
      </c>
    </row>
    <row r="27" spans="1:9" x14ac:dyDescent="0.4">
      <c r="A27">
        <v>2</v>
      </c>
      <c r="B27">
        <v>12.794554156592383</v>
      </c>
      <c r="C27">
        <v>20.205445843407617</v>
      </c>
      <c r="D27">
        <v>1.4083782077019875</v>
      </c>
      <c r="E27" t="s">
        <v>6</v>
      </c>
      <c r="F27" s="7" t="str">
        <v>○</v>
      </c>
      <c r="G27" s="7">
        <v>1</v>
      </c>
    </row>
    <row r="28" spans="1:9" x14ac:dyDescent="0.4">
      <c r="A28">
        <v>3</v>
      </c>
      <c r="B28">
        <v>19.656460805468448</v>
      </c>
      <c r="C28">
        <v>13.343539194531552</v>
      </c>
      <c r="D28">
        <v>0.93008340230844433</v>
      </c>
      <c r="E28" t="s">
        <v>6</v>
      </c>
      <c r="F28" s="7" t="str">
        <v>○</v>
      </c>
      <c r="G28" s="7">
        <v>1</v>
      </c>
    </row>
    <row r="29" spans="1:9" x14ac:dyDescent="0.4">
      <c r="A29">
        <v>4</v>
      </c>
      <c r="B29">
        <v>30.381755449403602</v>
      </c>
      <c r="C29">
        <v>2.6182445505963976</v>
      </c>
      <c r="D29">
        <v>0.18249924283148425</v>
      </c>
      <c r="E29" t="s">
        <v>6</v>
      </c>
      <c r="F29" s="7" t="str">
        <v>○</v>
      </c>
      <c r="G29" s="7">
        <v>1</v>
      </c>
    </row>
    <row r="30" spans="1:9" x14ac:dyDescent="0.4">
      <c r="A30">
        <v>5</v>
      </c>
      <c r="B30">
        <v>20.521330146710547</v>
      </c>
      <c r="C30">
        <v>12.478669853289453</v>
      </c>
      <c r="D30">
        <v>0.86979949953515512</v>
      </c>
      <c r="E30" t="s">
        <v>6</v>
      </c>
      <c r="F30" s="7" t="str">
        <v>○</v>
      </c>
      <c r="G30" s="7">
        <v>1</v>
      </c>
    </row>
    <row r="31" spans="1:9" x14ac:dyDescent="0.4">
      <c r="A31">
        <v>6</v>
      </c>
      <c r="B31">
        <v>5.932647507716311</v>
      </c>
      <c r="C31">
        <v>27.067352492283689</v>
      </c>
      <c r="D31">
        <v>1.8866730130955314</v>
      </c>
      <c r="E31" t="s">
        <v>8</v>
      </c>
      <c r="F31" s="7" t="str">
        <v>○</v>
      </c>
      <c r="G31" s="7">
        <v>1</v>
      </c>
    </row>
    <row r="32" spans="1:9" x14ac:dyDescent="0.4">
      <c r="A32">
        <v>7</v>
      </c>
      <c r="B32">
        <v>26.518367454344514</v>
      </c>
      <c r="C32">
        <v>6.4816325456554864</v>
      </c>
      <c r="D32">
        <v>0.45178859691490098</v>
      </c>
      <c r="E32" t="s">
        <v>6</v>
      </c>
      <c r="F32" s="7" t="str">
        <v>○</v>
      </c>
      <c r="G32" s="7">
        <v>1</v>
      </c>
    </row>
    <row r="33" spans="1:7" x14ac:dyDescent="0.4">
      <c r="A33">
        <v>8</v>
      </c>
      <c r="B33">
        <v>30.381755449403602</v>
      </c>
      <c r="C33">
        <v>2.6182445505963976</v>
      </c>
      <c r="D33">
        <v>0.18249924283148425</v>
      </c>
      <c r="E33" t="s">
        <v>6</v>
      </c>
      <c r="F33" s="7" t="str">
        <v>○</v>
      </c>
      <c r="G33" s="7">
        <v>1</v>
      </c>
    </row>
    <row r="34" spans="1:7" x14ac:dyDescent="0.4">
      <c r="A34">
        <v>9</v>
      </c>
      <c r="B34">
        <v>33.380274103220586</v>
      </c>
      <c r="C34">
        <v>-0.38027410322058586</v>
      </c>
      <c r="D34">
        <v>-2.6506208478642823E-2</v>
      </c>
      <c r="E34" t="s">
        <v>6</v>
      </c>
      <c r="F34" s="7" t="str">
        <v>○</v>
      </c>
      <c r="G34" s="7">
        <v>1</v>
      </c>
    </row>
    <row r="35" spans="1:7" x14ac:dyDescent="0.4">
      <c r="A35">
        <v>10</v>
      </c>
      <c r="B35">
        <v>22.654979459285428</v>
      </c>
      <c r="C35">
        <v>10.345020540714572</v>
      </c>
      <c r="D35">
        <v>0.72107795099831751</v>
      </c>
      <c r="E35" t="s">
        <v>6</v>
      </c>
      <c r="F35" s="7" t="str">
        <v>○</v>
      </c>
      <c r="G35" s="7">
        <v>1</v>
      </c>
    </row>
    <row r="36" spans="1:7" x14ac:dyDescent="0.4">
      <c r="A36">
        <v>11</v>
      </c>
      <c r="B36">
        <v>24.384718141769639</v>
      </c>
      <c r="C36">
        <v>8.615281858230361</v>
      </c>
      <c r="D36">
        <v>0.60051014545173809</v>
      </c>
      <c r="E36" t="s">
        <v>6</v>
      </c>
      <c r="F36" s="7" t="str">
        <v>○</v>
      </c>
      <c r="G36" s="7">
        <v>1</v>
      </c>
    </row>
    <row r="37" spans="1:7" x14ac:dyDescent="0.4">
      <c r="A37">
        <v>12</v>
      </c>
      <c r="B37">
        <v>29.516886108161493</v>
      </c>
      <c r="C37">
        <v>3.4831138918385065</v>
      </c>
      <c r="D37">
        <v>0.24278314560477418</v>
      </c>
      <c r="E37" t="s">
        <v>6</v>
      </c>
      <c r="F37" s="7" t="str">
        <v>○</v>
      </c>
      <c r="G37" s="7">
        <v>1</v>
      </c>
    </row>
    <row r="38" spans="1:7" x14ac:dyDescent="0.4">
      <c r="A38">
        <v>13</v>
      </c>
      <c r="B38">
        <v>36.378792757037566</v>
      </c>
      <c r="C38">
        <v>-3.3787927570375658</v>
      </c>
      <c r="D38">
        <v>-0.23551165978876965</v>
      </c>
      <c r="E38" t="s">
        <v>8</v>
      </c>
      <c r="F38" s="7" t="str">
        <v>○</v>
      </c>
      <c r="G38" s="7">
        <v>1</v>
      </c>
    </row>
    <row r="39" spans="1:7" x14ac:dyDescent="0.4">
      <c r="A39">
        <v>14</v>
      </c>
      <c r="B39">
        <v>43.240699405913624</v>
      </c>
      <c r="C39">
        <v>-10.240699405913624</v>
      </c>
      <c r="D39">
        <v>-0.7138064651823125</v>
      </c>
      <c r="E39" t="s">
        <v>6</v>
      </c>
      <c r="F39" s="7" t="str">
        <v>○</v>
      </c>
      <c r="G39" s="7">
        <v>1</v>
      </c>
    </row>
    <row r="40" spans="1:7" x14ac:dyDescent="0.4">
      <c r="A40">
        <v>15</v>
      </c>
      <c r="B40">
        <v>19.656460805468448</v>
      </c>
      <c r="C40">
        <v>13.343539194531552</v>
      </c>
      <c r="D40">
        <v>0.93008340230844433</v>
      </c>
      <c r="E40" t="s">
        <v>6</v>
      </c>
      <c r="F40" s="7" t="str">
        <v>○</v>
      </c>
      <c r="G40" s="7">
        <v>1</v>
      </c>
    </row>
    <row r="41" spans="1:7" x14ac:dyDescent="0.4">
      <c r="A41">
        <v>16</v>
      </c>
      <c r="B41">
        <v>30.381755449403602</v>
      </c>
      <c r="C41">
        <v>2.6182445505963976</v>
      </c>
      <c r="D41">
        <v>0.18249924283148425</v>
      </c>
      <c r="E41" t="s">
        <v>8</v>
      </c>
      <c r="F41" s="7" t="str">
        <v>○</v>
      </c>
      <c r="G41" s="7">
        <v>1</v>
      </c>
    </row>
    <row r="42" spans="1:7" x14ac:dyDescent="0.4">
      <c r="A42">
        <v>17</v>
      </c>
      <c r="B42">
        <v>37.243662098279657</v>
      </c>
      <c r="C42">
        <v>-4.2436620982796569</v>
      </c>
      <c r="D42">
        <v>-0.29579556256205836</v>
      </c>
      <c r="E42" t="s">
        <v>6</v>
      </c>
      <c r="F42" s="7" t="str">
        <v>○</v>
      </c>
      <c r="G42" s="7">
        <v>1</v>
      </c>
    </row>
    <row r="43" spans="1:7" x14ac:dyDescent="0.4">
      <c r="A43">
        <v>18</v>
      </c>
      <c r="B43">
        <v>17.522811492893567</v>
      </c>
      <c r="C43">
        <v>15.477188507106433</v>
      </c>
      <c r="D43">
        <v>1.0788049508452819</v>
      </c>
      <c r="E43" t="s">
        <v>6</v>
      </c>
      <c r="F43" s="7" t="str">
        <v>○</v>
      </c>
      <c r="G43" s="7">
        <v>1</v>
      </c>
    </row>
    <row r="44" spans="1:7" x14ac:dyDescent="0.4">
      <c r="A44">
        <v>19</v>
      </c>
      <c r="B44">
        <v>23.51984880052753</v>
      </c>
      <c r="C44">
        <v>9.4801511994724699</v>
      </c>
      <c r="D44">
        <v>0.66079404822502807</v>
      </c>
      <c r="E44" t="s">
        <v>6</v>
      </c>
      <c r="F44" s="7" t="str">
        <v>○</v>
      </c>
      <c r="G44" s="7">
        <v>1</v>
      </c>
    </row>
    <row r="45" spans="1:7" x14ac:dyDescent="0.4">
      <c r="A45">
        <v>20</v>
      </c>
      <c r="B45">
        <v>-3.0629084537346358</v>
      </c>
      <c r="C45">
        <v>36.062908453734636</v>
      </c>
      <c r="D45">
        <v>2.5136893670259122</v>
      </c>
      <c r="E45" t="s">
        <v>8</v>
      </c>
      <c r="F45" s="7" t="str">
        <v>×</v>
      </c>
      <c r="G45" s="7">
        <v>0</v>
      </c>
    </row>
    <row r="46" spans="1:7" x14ac:dyDescent="0.4">
      <c r="A46">
        <v>21</v>
      </c>
      <c r="B46">
        <v>30.381755449403602</v>
      </c>
      <c r="C46">
        <v>2.6182445505963976</v>
      </c>
      <c r="D46">
        <v>0.18249924283148425</v>
      </c>
      <c r="E46" t="s">
        <v>6</v>
      </c>
      <c r="F46" s="7" t="str">
        <v>○</v>
      </c>
      <c r="G46" s="7">
        <v>1</v>
      </c>
    </row>
    <row r="47" spans="1:7" x14ac:dyDescent="0.4">
      <c r="A47">
        <v>22</v>
      </c>
      <c r="B47">
        <v>30.381755449403602</v>
      </c>
      <c r="C47">
        <v>2.6182445505963976</v>
      </c>
      <c r="D47">
        <v>0.18249924283148425</v>
      </c>
      <c r="E47" t="s">
        <v>6</v>
      </c>
      <c r="F47" s="7" t="str">
        <v>○</v>
      </c>
      <c r="G47" s="7">
        <v>1</v>
      </c>
    </row>
    <row r="48" spans="1:7" x14ac:dyDescent="0.4">
      <c r="A48">
        <v>23</v>
      </c>
      <c r="B48">
        <v>43.240699405913624</v>
      </c>
      <c r="C48">
        <v>-10.240699405913624</v>
      </c>
      <c r="D48">
        <v>-0.7138064651823125</v>
      </c>
      <c r="E48" t="s">
        <v>8</v>
      </c>
      <c r="F48" s="7" t="str">
        <v>○</v>
      </c>
      <c r="G48" s="7">
        <v>1</v>
      </c>
    </row>
    <row r="49" spans="1:7" x14ac:dyDescent="0.4">
      <c r="A49">
        <v>24</v>
      </c>
      <c r="B49">
        <v>30.381755449403602</v>
      </c>
      <c r="C49">
        <v>2.6182445505963976</v>
      </c>
      <c r="D49">
        <v>0.18249924283148425</v>
      </c>
      <c r="E49" t="s">
        <v>6</v>
      </c>
      <c r="F49" s="7" t="str">
        <v>○</v>
      </c>
      <c r="G49" s="7">
        <v>1</v>
      </c>
    </row>
    <row r="50" spans="1:7" x14ac:dyDescent="0.4">
      <c r="A50">
        <v>25</v>
      </c>
      <c r="B50">
        <v>30.381755449403602</v>
      </c>
      <c r="C50">
        <v>2.6182445505963976</v>
      </c>
      <c r="D50">
        <v>0.18249924283148425</v>
      </c>
      <c r="E50" t="s">
        <v>6</v>
      </c>
      <c r="F50" s="7" t="str">
        <v>○</v>
      </c>
      <c r="G50" s="7">
        <v>1</v>
      </c>
    </row>
    <row r="51" spans="1:7" x14ac:dyDescent="0.4">
      <c r="A51">
        <v>26</v>
      </c>
      <c r="B51">
        <v>19.656460805468448</v>
      </c>
      <c r="C51">
        <v>13.343539194531552</v>
      </c>
      <c r="D51">
        <v>0.93008340230844433</v>
      </c>
      <c r="E51" t="s">
        <v>6</v>
      </c>
      <c r="F51" s="7" t="str">
        <v>○</v>
      </c>
      <c r="G51" s="7">
        <v>1</v>
      </c>
    </row>
    <row r="52" spans="1:7" x14ac:dyDescent="0.4">
      <c r="A52">
        <v>27</v>
      </c>
      <c r="B52">
        <v>9.7960355027753998</v>
      </c>
      <c r="C52">
        <v>23.2039644972246</v>
      </c>
      <c r="D52">
        <v>1.6173836590121147</v>
      </c>
      <c r="E52" t="s">
        <v>6</v>
      </c>
      <c r="F52" s="7" t="str">
        <v>○</v>
      </c>
      <c r="G52" s="7">
        <v>1</v>
      </c>
    </row>
    <row r="53" spans="1:7" x14ac:dyDescent="0.4">
      <c r="A53">
        <v>28</v>
      </c>
      <c r="B53">
        <v>-17.651591092728872</v>
      </c>
      <c r="C53">
        <v>-9.3484089072711285</v>
      </c>
      <c r="D53">
        <v>-0.65161122816715666</v>
      </c>
      <c r="E53" t="s">
        <v>15</v>
      </c>
      <c r="F53" s="7" t="str">
        <v>×</v>
      </c>
      <c r="G53" s="7">
        <v>1</v>
      </c>
    </row>
    <row r="54" spans="1:7" x14ac:dyDescent="0.4">
      <c r="A54">
        <v>29</v>
      </c>
      <c r="B54">
        <v>-24.513497741604937</v>
      </c>
      <c r="C54">
        <v>-2.4865022583950633</v>
      </c>
      <c r="D54">
        <v>-0.17331642277361339</v>
      </c>
      <c r="E54" t="s">
        <v>15</v>
      </c>
      <c r="F54" s="7" t="str">
        <v>×</v>
      </c>
      <c r="G54" s="7">
        <v>1</v>
      </c>
    </row>
    <row r="55" spans="1:7" x14ac:dyDescent="0.4">
      <c r="A55">
        <v>30</v>
      </c>
      <c r="B55">
        <v>-36.507572356872871</v>
      </c>
      <c r="C55">
        <v>9.5075723568728705</v>
      </c>
      <c r="D55">
        <v>0.66270538246689481</v>
      </c>
      <c r="E55" t="s">
        <v>15</v>
      </c>
      <c r="F55" s="7" t="str">
        <v>×</v>
      </c>
      <c r="G55" s="7">
        <v>1</v>
      </c>
    </row>
    <row r="56" spans="1:7" x14ac:dyDescent="0.4">
      <c r="A56">
        <v>31</v>
      </c>
      <c r="B56">
        <v>-24.513497741604937</v>
      </c>
      <c r="C56">
        <v>-2.4865022583950633</v>
      </c>
      <c r="D56">
        <v>-0.17331642277361339</v>
      </c>
      <c r="E56" t="s">
        <v>11</v>
      </c>
      <c r="F56" s="7" t="str">
        <v>×</v>
      </c>
      <c r="G56" s="7">
        <v>1</v>
      </c>
    </row>
    <row r="57" spans="1:7" x14ac:dyDescent="0.4">
      <c r="A57">
        <v>32</v>
      </c>
      <c r="B57">
        <v>-22.783759059120733</v>
      </c>
      <c r="C57">
        <v>-4.2162409408792669</v>
      </c>
      <c r="D57">
        <v>-0.29388422832019229</v>
      </c>
      <c r="E57" t="s">
        <v>11</v>
      </c>
      <c r="F57" s="7" t="str">
        <v>×</v>
      </c>
      <c r="G57" s="7">
        <v>1</v>
      </c>
    </row>
    <row r="58" spans="1:7" x14ac:dyDescent="0.4">
      <c r="A58">
        <v>33</v>
      </c>
      <c r="B58">
        <v>-29.645665707996802</v>
      </c>
      <c r="C58">
        <v>2.6456657079968018</v>
      </c>
      <c r="D58">
        <v>0.18441057707335129</v>
      </c>
      <c r="E58" t="s">
        <v>15</v>
      </c>
      <c r="F58" s="7" t="str">
        <v>×</v>
      </c>
      <c r="G58" s="7">
        <v>1</v>
      </c>
    </row>
    <row r="59" spans="1:7" x14ac:dyDescent="0.4">
      <c r="A59">
        <v>34</v>
      </c>
      <c r="B59">
        <v>-43.369479005748936</v>
      </c>
      <c r="C59">
        <v>16.369479005748936</v>
      </c>
      <c r="D59">
        <v>1.1410001878604381</v>
      </c>
      <c r="E59" t="s">
        <v>15</v>
      </c>
      <c r="F59" s="7" t="str">
        <v>×</v>
      </c>
      <c r="G59" s="7">
        <v>1</v>
      </c>
    </row>
    <row r="60" spans="1:7" x14ac:dyDescent="0.4">
      <c r="A60">
        <v>35</v>
      </c>
      <c r="B60">
        <v>-6.9262964487937211</v>
      </c>
      <c r="C60">
        <v>-20.073703551206279</v>
      </c>
      <c r="D60">
        <v>-1.3991953876441166</v>
      </c>
      <c r="E60" t="s">
        <v>15</v>
      </c>
      <c r="F60" s="7" t="str">
        <v>×</v>
      </c>
      <c r="G60" s="7">
        <v>1</v>
      </c>
    </row>
    <row r="61" spans="1:7" x14ac:dyDescent="0.4">
      <c r="A61">
        <v>36</v>
      </c>
      <c r="B61">
        <v>6.7975168489584163</v>
      </c>
      <c r="C61">
        <v>-33.797516848958416</v>
      </c>
      <c r="D61">
        <v>-2.3557849984312038</v>
      </c>
      <c r="E61" t="s">
        <v>15</v>
      </c>
      <c r="F61" s="7" t="str">
        <v>○</v>
      </c>
      <c r="G61" s="7">
        <v>0</v>
      </c>
    </row>
    <row r="62" spans="1:7" x14ac:dyDescent="0.4">
      <c r="A62">
        <v>37</v>
      </c>
      <c r="B62">
        <v>-29.645665707996802</v>
      </c>
      <c r="C62">
        <v>2.6456657079968018</v>
      </c>
      <c r="D62">
        <v>0.18441057707335129</v>
      </c>
      <c r="E62" t="s">
        <v>15</v>
      </c>
      <c r="F62" s="7" t="str">
        <v>×</v>
      </c>
      <c r="G62" s="7">
        <v>1</v>
      </c>
    </row>
    <row r="63" spans="1:7" x14ac:dyDescent="0.4">
      <c r="A63">
        <v>38</v>
      </c>
      <c r="B63">
        <v>2.9341288538993275</v>
      </c>
      <c r="C63">
        <v>-29.934128853899328</v>
      </c>
      <c r="D63">
        <v>-2.0864956443477869</v>
      </c>
      <c r="E63" t="s">
        <v>15</v>
      </c>
      <c r="F63" s="7" t="str">
        <v>○</v>
      </c>
      <c r="G63" s="7">
        <v>0</v>
      </c>
    </row>
    <row r="64" spans="1:7" x14ac:dyDescent="0.4">
      <c r="A64">
        <v>39</v>
      </c>
      <c r="B64">
        <v>-16.786721751486766</v>
      </c>
      <c r="C64">
        <v>-10.213278248513234</v>
      </c>
      <c r="D64">
        <v>-0.71189513094044643</v>
      </c>
      <c r="E64" t="s">
        <v>15</v>
      </c>
      <c r="F64" s="7" t="str">
        <v>×</v>
      </c>
      <c r="G64" s="7">
        <v>1</v>
      </c>
    </row>
    <row r="65" spans="1:7" x14ac:dyDescent="0.4">
      <c r="A65">
        <v>40</v>
      </c>
      <c r="B65">
        <v>-10.789684443852803</v>
      </c>
      <c r="C65">
        <v>-16.210315556147197</v>
      </c>
      <c r="D65">
        <v>-1.1299060335607003</v>
      </c>
      <c r="E65" t="s">
        <v>11</v>
      </c>
      <c r="F65" s="7" t="str">
        <v>×</v>
      </c>
      <c r="G65" s="7">
        <v>1</v>
      </c>
    </row>
    <row r="66" spans="1:7" x14ac:dyDescent="0.4">
      <c r="A66">
        <v>41</v>
      </c>
      <c r="B66">
        <v>-31.375404390481005</v>
      </c>
      <c r="C66">
        <v>4.3754043904810054</v>
      </c>
      <c r="D66">
        <v>0.30497838261993016</v>
      </c>
      <c r="E66" t="s">
        <v>11</v>
      </c>
      <c r="F66" s="7" t="str">
        <v>×</v>
      </c>
      <c r="G66" s="7">
        <v>1</v>
      </c>
    </row>
    <row r="67" spans="1:7" x14ac:dyDescent="0.4">
      <c r="A67">
        <v>42</v>
      </c>
      <c r="B67">
        <v>-25.782277712937713</v>
      </c>
      <c r="C67">
        <v>-1.217722287062287</v>
      </c>
      <c r="D67">
        <v>-8.4878777010065451E-2</v>
      </c>
      <c r="E67" t="s">
        <v>11</v>
      </c>
      <c r="F67" s="7" t="str">
        <v>×</v>
      </c>
      <c r="G67" s="7">
        <v>1</v>
      </c>
    </row>
    <row r="68" spans="1:7" x14ac:dyDescent="0.4">
      <c r="A68">
        <v>43</v>
      </c>
      <c r="B68">
        <v>6.7975168489584163</v>
      </c>
      <c r="C68">
        <v>-33.797516848958416</v>
      </c>
      <c r="D68">
        <v>-2.3557849984312038</v>
      </c>
      <c r="E68" t="s">
        <v>11</v>
      </c>
      <c r="F68" s="7" t="str">
        <v>○</v>
      </c>
      <c r="G68" s="7">
        <v>0</v>
      </c>
    </row>
    <row r="69" spans="1:7" x14ac:dyDescent="0.4">
      <c r="A69">
        <v>44</v>
      </c>
      <c r="B69">
        <v>-9.0599457613686027</v>
      </c>
      <c r="C69">
        <v>-17.940054238631397</v>
      </c>
      <c r="D69">
        <v>-1.2504738391072789</v>
      </c>
      <c r="E69" t="s">
        <v>15</v>
      </c>
      <c r="F69" s="7" t="str">
        <v>×</v>
      </c>
      <c r="G69" s="7">
        <v>1</v>
      </c>
    </row>
    <row r="70" spans="1:7" x14ac:dyDescent="0.4">
      <c r="A70">
        <v>45</v>
      </c>
      <c r="B70">
        <v>-30.510535049238904</v>
      </c>
      <c r="C70">
        <v>3.5105350492389036</v>
      </c>
      <c r="D70">
        <v>0.24469447984664072</v>
      </c>
      <c r="E70" t="s">
        <v>15</v>
      </c>
      <c r="F70" s="7" t="str">
        <v>×</v>
      </c>
      <c r="G70" s="7">
        <v>1</v>
      </c>
    </row>
    <row r="71" spans="1:7" x14ac:dyDescent="0.4">
      <c r="A71">
        <v>46</v>
      </c>
      <c r="B71">
        <v>0.80047954132445653</v>
      </c>
      <c r="C71">
        <v>-27.800479541324457</v>
      </c>
      <c r="D71">
        <v>-1.9377740958109499</v>
      </c>
      <c r="E71" t="s">
        <v>15</v>
      </c>
      <c r="F71" s="7" t="str">
        <v>○</v>
      </c>
      <c r="G71" s="7">
        <v>0</v>
      </c>
    </row>
    <row r="72" spans="1:7" x14ac:dyDescent="0.4">
      <c r="A72">
        <v>47</v>
      </c>
      <c r="B72">
        <v>-36.507572356872871</v>
      </c>
      <c r="C72">
        <v>9.5075723568728705</v>
      </c>
      <c r="D72">
        <v>0.66270538246689481</v>
      </c>
      <c r="E72" t="s">
        <v>11</v>
      </c>
      <c r="F72" s="7" t="str">
        <v>×</v>
      </c>
      <c r="G72" s="7">
        <v>1</v>
      </c>
    </row>
    <row r="73" spans="1:7" x14ac:dyDescent="0.4">
      <c r="A73">
        <v>48</v>
      </c>
      <c r="B73">
        <v>-34.373923044297989</v>
      </c>
      <c r="C73">
        <v>7.3739230442979888</v>
      </c>
      <c r="D73">
        <v>0.5139838339300572</v>
      </c>
      <c r="E73" t="s">
        <v>11</v>
      </c>
      <c r="F73" s="7" t="str">
        <v>×</v>
      </c>
      <c r="G73" s="7">
        <v>1</v>
      </c>
    </row>
    <row r="74" spans="1:7" x14ac:dyDescent="0.4">
      <c r="A74">
        <v>49</v>
      </c>
      <c r="B74">
        <v>-36.507572356872871</v>
      </c>
      <c r="C74">
        <v>9.5075723568728705</v>
      </c>
      <c r="D74">
        <v>0.66270538246689481</v>
      </c>
      <c r="E74" t="s">
        <v>15</v>
      </c>
      <c r="F74" s="7" t="str">
        <v>×</v>
      </c>
      <c r="G74" s="7">
        <v>1</v>
      </c>
    </row>
    <row r="75" spans="1:7" x14ac:dyDescent="0.4">
      <c r="A75">
        <v>50</v>
      </c>
      <c r="B75">
        <v>-16.786721751486766</v>
      </c>
      <c r="C75">
        <v>-10.213278248513234</v>
      </c>
      <c r="D75">
        <v>-0.71189513094044643</v>
      </c>
      <c r="E75" t="s">
        <v>15</v>
      </c>
      <c r="F75" s="7" t="str">
        <v>×</v>
      </c>
      <c r="G75" s="7">
        <v>1</v>
      </c>
    </row>
    <row r="76" spans="1:7" x14ac:dyDescent="0.4">
      <c r="A76">
        <v>51</v>
      </c>
      <c r="B76">
        <v>-13.788203097669786</v>
      </c>
      <c r="C76">
        <v>-13.211796902330214</v>
      </c>
      <c r="D76">
        <v>-0.92090058225057314</v>
      </c>
      <c r="E76" t="s">
        <v>15</v>
      </c>
      <c r="F76" s="7" t="str">
        <v>×</v>
      </c>
      <c r="G76" s="7">
        <v>1</v>
      </c>
    </row>
    <row r="77" spans="1:7" x14ac:dyDescent="0.4">
      <c r="A77">
        <v>52</v>
      </c>
      <c r="B77">
        <v>-16.786721751486766</v>
      </c>
      <c r="C77">
        <v>-10.213278248513234</v>
      </c>
      <c r="D77">
        <v>-0.71189513094044643</v>
      </c>
      <c r="E77" t="s">
        <v>15</v>
      </c>
      <c r="F77" s="7" t="str">
        <v>×</v>
      </c>
      <c r="G77" s="7">
        <v>1</v>
      </c>
    </row>
    <row r="78" spans="1:7" x14ac:dyDescent="0.4">
      <c r="A78">
        <v>53</v>
      </c>
      <c r="B78">
        <v>-26.647147054179815</v>
      </c>
      <c r="C78">
        <v>-0.35285294582018523</v>
      </c>
      <c r="D78">
        <v>-2.4594874236776015E-2</v>
      </c>
      <c r="E78" t="s">
        <v>15</v>
      </c>
      <c r="F78" s="7" t="str">
        <v>×</v>
      </c>
      <c r="G78" s="7">
        <v>1</v>
      </c>
    </row>
    <row r="79" spans="1:7" x14ac:dyDescent="0.4">
      <c r="A79">
        <v>54</v>
      </c>
      <c r="B79">
        <v>-13.788203097669786</v>
      </c>
      <c r="C79">
        <v>-13.211796902330214</v>
      </c>
      <c r="D79">
        <v>-0.92090058225057314</v>
      </c>
      <c r="E79" t="s">
        <v>15</v>
      </c>
      <c r="F79" s="7" t="str">
        <v>×</v>
      </c>
      <c r="G79" s="7">
        <v>1</v>
      </c>
    </row>
    <row r="80" spans="1:7" x14ac:dyDescent="0.4">
      <c r="A80">
        <v>55</v>
      </c>
      <c r="B80">
        <v>-27.512016395421924</v>
      </c>
      <c r="C80">
        <v>0.51201639542192368</v>
      </c>
      <c r="D80">
        <v>3.5689028536513921E-2</v>
      </c>
      <c r="E80" t="s">
        <v>15</v>
      </c>
      <c r="F80" s="7" t="str">
        <v>×</v>
      </c>
      <c r="G80" s="7">
        <v>1</v>
      </c>
    </row>
    <row r="81" spans="1:7" x14ac:dyDescent="0.4">
      <c r="A81">
        <v>56</v>
      </c>
      <c r="B81">
        <v>-39.50609101068985</v>
      </c>
      <c r="C81">
        <v>12.50609101068985</v>
      </c>
      <c r="D81">
        <v>0.87171083377702163</v>
      </c>
      <c r="E81" t="s">
        <v>15</v>
      </c>
      <c r="F81" s="7" t="str">
        <v>×</v>
      </c>
      <c r="G81" s="7">
        <v>1</v>
      </c>
    </row>
    <row r="82" spans="1:7" x14ac:dyDescent="0.4">
      <c r="A82">
        <v>57</v>
      </c>
      <c r="B82">
        <v>-23.648628400362835</v>
      </c>
      <c r="C82">
        <v>-3.3513715996371651</v>
      </c>
      <c r="D82">
        <v>-0.23360032554690283</v>
      </c>
      <c r="E82" t="s">
        <v>11</v>
      </c>
      <c r="F82" s="7" t="str">
        <v>×</v>
      </c>
      <c r="G82" s="7">
        <v>1</v>
      </c>
    </row>
    <row r="83" spans="1:7" x14ac:dyDescent="0.4">
      <c r="A83">
        <v>58</v>
      </c>
      <c r="B83">
        <v>-40.370960351931949</v>
      </c>
      <c r="C83">
        <v>13.370960351931949</v>
      </c>
      <c r="D83">
        <v>0.93199473655031084</v>
      </c>
      <c r="E83" t="s">
        <v>11</v>
      </c>
      <c r="F83" s="7" t="str">
        <v>×</v>
      </c>
      <c r="G83" s="7">
        <v>1</v>
      </c>
    </row>
    <row r="84" spans="1:7" x14ac:dyDescent="0.4">
      <c r="A84">
        <v>59</v>
      </c>
      <c r="B84">
        <v>-22.783759059120733</v>
      </c>
      <c r="C84">
        <v>-4.2162409408792669</v>
      </c>
      <c r="D84">
        <v>-0.29388422832019229</v>
      </c>
      <c r="E84" t="s">
        <v>15</v>
      </c>
      <c r="F84" s="7" t="str">
        <v>×</v>
      </c>
      <c r="G84" s="7">
        <v>1</v>
      </c>
    </row>
    <row r="85" spans="1:7" ht="19.5" thickBot="1" x14ac:dyDescent="0.45">
      <c r="A85" s="13">
        <v>60</v>
      </c>
      <c r="B85" s="13">
        <v>2.9341288538993275</v>
      </c>
      <c r="C85" s="13">
        <v>-29.934128853899328</v>
      </c>
      <c r="D85" s="13">
        <v>-2.0864956443477869</v>
      </c>
      <c r="E85" t="s">
        <v>15</v>
      </c>
      <c r="F85" s="7" t="str">
        <v>○</v>
      </c>
      <c r="G85" s="7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資料</vt:lpstr>
      <vt:lpstr>回帰分析</vt:lpstr>
      <vt:lpstr>操作完成</vt:lpstr>
      <vt:lpstr>判別</vt:lpstr>
      <vt:lpstr>資料-スピル利用</vt:lpstr>
      <vt:lpstr>操作-スピル利用</vt:lpstr>
      <vt:lpstr>回帰分析-スピル利用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2016-02-10T01:08:07Z</dcterms:created>
  <dcterms:modified xsi:type="dcterms:W3CDTF">2026-01-23T09:00:58Z</dcterms:modified>
</cp:coreProperties>
</file>