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64332533-2DB6-4203-8483-D7E5F3D98AE1}" xr6:coauthVersionLast="47" xr6:coauthVersionMax="47" xr10:uidLastSave="{00000000-0000-0000-0000-000000000000}"/>
  <bookViews>
    <workbookView xWindow="3180" yWindow="1380" windowWidth="15570" windowHeight="11625" activeTab="1" xr2:uid="{00000000-000D-0000-FFFF-FFFF00000000}"/>
  </bookViews>
  <sheets>
    <sheet name="元データ" sheetId="1" r:id="rId1"/>
    <sheet name="操作完成" sheetId="2" r:id="rId2"/>
    <sheet name="相関-直交性" sheetId="4" r:id="rId3"/>
  </sheets>
  <definedNames>
    <definedName name="solver_adj" localSheetId="1" hidden="1">操作完成!$B$17:$D$17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操作完成!$E$17</definedName>
    <definedName name="solver_lhs2" localSheetId="1" hidden="1">操作完成!$F$17</definedName>
    <definedName name="solver_lhs3" localSheetId="1" hidden="1">操作完成!$G$17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3</definedName>
    <definedName name="solver_nwt" localSheetId="1" hidden="1">1</definedName>
    <definedName name="solver_opt" localSheetId="1" hidden="1">操作完成!$G$9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el2" localSheetId="1" hidden="1">2</definedName>
    <definedName name="solver_rel3" localSheetId="1" hidden="1">2</definedName>
    <definedName name="solver_rhs1" localSheetId="1" hidden="1">1</definedName>
    <definedName name="solver_rhs2" localSheetId="1" hidden="1">0</definedName>
    <definedName name="solver_rhs3" localSheetId="1" hidden="1">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F17" i="2"/>
  <c r="F16" i="2"/>
  <c r="E16" i="2"/>
  <c r="E17" i="2"/>
  <c r="E15" i="2" l="1"/>
  <c r="C9" i="1" l="1"/>
  <c r="D9" i="1"/>
  <c r="B9" i="1"/>
  <c r="C8" i="1" l="1"/>
  <c r="D8" i="1"/>
  <c r="B8" i="1"/>
  <c r="D5" i="2" l="1"/>
  <c r="D3" i="2"/>
  <c r="D4" i="2"/>
  <c r="D7" i="2"/>
  <c r="D6" i="2"/>
  <c r="C4" i="2"/>
  <c r="C7" i="2"/>
  <c r="C6" i="2"/>
  <c r="C5" i="2"/>
  <c r="C3" i="2"/>
  <c r="B7" i="2"/>
  <c r="B6" i="2"/>
  <c r="B3" i="2"/>
  <c r="B5" i="2"/>
  <c r="B4" i="2"/>
  <c r="D8" i="2"/>
  <c r="C9" i="2" l="1"/>
  <c r="E3" i="2"/>
  <c r="G3" i="2"/>
  <c r="B9" i="2"/>
  <c r="F3" i="2"/>
  <c r="C8" i="2"/>
  <c r="E6" i="2"/>
  <c r="G6" i="2"/>
  <c r="F6" i="2"/>
  <c r="D9" i="2"/>
  <c r="E4" i="2"/>
  <c r="G4" i="2"/>
  <c r="F4" i="2"/>
  <c r="G7" i="2"/>
  <c r="F7" i="2"/>
  <c r="E7" i="2"/>
  <c r="B8" i="2"/>
  <c r="G5" i="2"/>
  <c r="F5" i="2"/>
  <c r="E5" i="2"/>
  <c r="E8" i="2" l="1"/>
  <c r="F9" i="2"/>
  <c r="F10" i="2" s="1"/>
  <c r="F8" i="2"/>
  <c r="G9" i="2"/>
  <c r="G10" i="2" s="1"/>
  <c r="G8" i="2"/>
  <c r="E9" i="2"/>
  <c r="E10" i="2" s="1"/>
  <c r="G11" i="2" l="1"/>
  <c r="E11" i="2"/>
  <c r="F11" i="2"/>
</calcChain>
</file>

<file path=xl/sharedStrings.xml><?xml version="1.0" encoding="utf-8"?>
<sst xmlns="http://schemas.openxmlformats.org/spreadsheetml/2006/main" count="51" uniqueCount="30">
  <si>
    <t>塾</t>
    <rPh sb="0" eb="1">
      <t>ジュク</t>
    </rPh>
    <phoneticPr fontId="1"/>
  </si>
  <si>
    <t>授業料</t>
    <rPh sb="0" eb="3">
      <t>ジュギョウリョウ</t>
    </rPh>
    <phoneticPr fontId="1"/>
  </si>
  <si>
    <t>時間的柔軟性</t>
    <rPh sb="0" eb="3">
      <t>ジカンテキ</t>
    </rPh>
    <rPh sb="3" eb="6">
      <t>ジュウナンセイ</t>
    </rPh>
    <phoneticPr fontId="1"/>
  </si>
  <si>
    <t>気配り</t>
    <rPh sb="0" eb="2">
      <t>キクバ</t>
    </rPh>
    <phoneticPr fontId="1"/>
  </si>
  <si>
    <t>家庭教師</t>
    <rPh sb="0" eb="2">
      <t>カテイ</t>
    </rPh>
    <rPh sb="2" eb="4">
      <t>キョウシ</t>
    </rPh>
    <phoneticPr fontId="1"/>
  </si>
  <si>
    <t>通信教育</t>
    <rPh sb="0" eb="2">
      <t>ツウシン</t>
    </rPh>
    <rPh sb="2" eb="4">
      <t>キョウイク</t>
    </rPh>
    <phoneticPr fontId="1"/>
  </si>
  <si>
    <t>進学塾</t>
    <rPh sb="0" eb="3">
      <t>シンガクジュク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</si>
  <si>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</si>
  <si>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</si>
  <si>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分散</t>
    <rPh sb="0" eb="2">
      <t>ブンサン</t>
    </rPh>
    <phoneticPr fontId="1"/>
  </si>
  <si>
    <t>▽標準化データ</t>
    <rPh sb="1" eb="4">
      <t>ヒョウジュンカ</t>
    </rPh>
    <phoneticPr fontId="1"/>
  </si>
  <si>
    <t>主成分1</t>
    <rPh sb="0" eb="3">
      <t>シュセイブン</t>
    </rPh>
    <phoneticPr fontId="1"/>
  </si>
  <si>
    <t>▽主成分得点</t>
    <rPh sb="1" eb="4">
      <t>シュセイブン</t>
    </rPh>
    <rPh sb="4" eb="6">
      <t>トクテン</t>
    </rPh>
    <phoneticPr fontId="1"/>
  </si>
  <si>
    <t>主成分2</t>
    <rPh sb="0" eb="3">
      <t>シュセイブン</t>
    </rPh>
    <phoneticPr fontId="1"/>
  </si>
  <si>
    <t>主成分3</t>
    <rPh sb="0" eb="3">
      <t>シュセイブン</t>
    </rPh>
    <phoneticPr fontId="1"/>
  </si>
  <si>
    <t>重み係数1</t>
    <rPh sb="0" eb="1">
      <t>オモ</t>
    </rPh>
    <rPh sb="2" eb="4">
      <t>ケイスウ</t>
    </rPh>
    <phoneticPr fontId="1"/>
  </si>
  <si>
    <t>重み係数2</t>
    <rPh sb="0" eb="1">
      <t>オモ</t>
    </rPh>
    <rPh sb="2" eb="4">
      <t>ケイスウ</t>
    </rPh>
    <phoneticPr fontId="1"/>
  </si>
  <si>
    <t>重み係数3</t>
    <rPh sb="0" eb="1">
      <t>オモ</t>
    </rPh>
    <rPh sb="2" eb="4">
      <t>ケイスウ</t>
    </rPh>
    <phoneticPr fontId="1"/>
  </si>
  <si>
    <t>▽ソルバーで最適化</t>
    <rPh sb="6" eb="9">
      <t>サイテキカ</t>
    </rPh>
    <phoneticPr fontId="1"/>
  </si>
  <si>
    <t>▽制約条件</t>
    <rPh sb="1" eb="3">
      <t>セイヤク</t>
    </rPh>
    <rPh sb="3" eb="5">
      <t>ジョウケン</t>
    </rPh>
    <phoneticPr fontId="1"/>
  </si>
  <si>
    <t>◎2乗和=1</t>
    <rPh sb="2" eb="3">
      <t>ジョウ</t>
    </rPh>
    <rPh sb="3" eb="4">
      <t>ワ</t>
    </rPh>
    <phoneticPr fontId="1"/>
  </si>
  <si>
    <t>◎内積=0</t>
    <rPh sb="1" eb="3">
      <t>ナイセキ</t>
    </rPh>
    <phoneticPr fontId="1"/>
  </si>
  <si>
    <t>寄与率</t>
    <rPh sb="0" eb="3">
      <t>キヨリツ</t>
    </rPh>
    <phoneticPr fontId="1"/>
  </si>
  <si>
    <t>累積寄与率</t>
    <rPh sb="0" eb="2">
      <t>ルイセキ</t>
    </rPh>
    <rPh sb="2" eb="5">
      <t>キヨリツ</t>
    </rPh>
    <phoneticPr fontId="1"/>
  </si>
  <si>
    <t>少人数制</t>
    <rPh sb="0" eb="1">
      <t>ショウ</t>
    </rPh>
    <rPh sb="1" eb="3">
      <t>ニンズウ</t>
    </rPh>
    <rPh sb="3" eb="4">
      <t>セイ</t>
    </rPh>
    <phoneticPr fontId="1"/>
  </si>
  <si>
    <t>▽塾比較</t>
    <rPh sb="1" eb="2">
      <t>ジュク</t>
    </rPh>
    <rPh sb="2" eb="4">
      <t>ヒカク</t>
    </rPh>
    <phoneticPr fontId="1"/>
  </si>
  <si>
    <t>B塾</t>
    <rPh sb="1" eb="2">
      <t>ジュク</t>
    </rPh>
    <phoneticPr fontId="1"/>
  </si>
  <si>
    <t>主成分1</t>
  </si>
  <si>
    <t>主成分2</t>
  </si>
  <si>
    <t>主成分3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</si>
</sst>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2" fontId="0" fillId="0" borderId="0" xfId="0" applyNumberFormat="1">
      <alignment vertical="center"/>
    </xf>
    <xf numFmtId="2" fontId="0" fillId="0" borderId="1" xfId="0" applyNumberFormat="1" applyBorder="1">
      <alignment vertical="center"/>
    </xf>
    <xf numFmtId="176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177" fontId="0" fillId="3" borderId="1" xfId="1" applyNumberFormat="1" applyFont="1" applyFill="1" applyBorder="1">
      <alignment vertical="center"/>
    </xf>
    <xf numFmtId="0" fontId="0" fillId="2" borderId="1" xfId="0" applyFill="1" applyBorder="1">
      <alignment vertical="center"/>
    </xf>
    <xf numFmtId="2" fontId="0" fillId="4" borderId="1" xfId="0" applyNumberFormat="1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>
      <alignment vertical="center"/>
    </xf>
    <xf numFmtId="0" fontId="3" fillId="5" borderId="2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Continuous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第</a:t>
            </a:r>
            <a:r>
              <a:rPr lang="en-US"/>
              <a:t>1</a:t>
            </a:r>
            <a:r>
              <a:rPr lang="ja-JP"/>
              <a:t>主成分の係数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操作完成!$B$19</c:f>
              <c:strCache>
                <c:ptCount val="1"/>
                <c:pt idx="0">
                  <c:v>重み係数1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操作完成!$A$20:$A$22</c:f>
              <c:strCache>
                <c:ptCount val="3"/>
                <c:pt idx="0">
                  <c:v>気配り</c:v>
                </c:pt>
                <c:pt idx="1">
                  <c:v>授業料</c:v>
                </c:pt>
                <c:pt idx="2">
                  <c:v>時間的柔軟性</c:v>
                </c:pt>
              </c:strCache>
            </c:strRef>
          </c:cat>
          <c:val>
            <c:numRef>
              <c:f>操作完成!$B$20:$B$22</c:f>
              <c:numCache>
                <c:formatCode>General</c:formatCode>
                <c:ptCount val="3"/>
                <c:pt idx="0">
                  <c:v>0.16755641138004082</c:v>
                </c:pt>
                <c:pt idx="1">
                  <c:v>0.64226370270901723</c:v>
                </c:pt>
                <c:pt idx="2">
                  <c:v>0.74794580870688432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1-4DC6-8886-A4D266687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3457631"/>
        <c:axId val="756395967"/>
      </c:barChart>
      <c:catAx>
        <c:axId val="1123457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395967"/>
        <c:crosses val="autoZero"/>
        <c:auto val="1"/>
        <c:lblAlgn val="ctr"/>
        <c:lblOffset val="100"/>
        <c:noMultiLvlLbl val="0"/>
      </c:catAx>
      <c:valAx>
        <c:axId val="756395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23457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第</a:t>
            </a:r>
            <a:r>
              <a:rPr lang="en-US"/>
              <a:t>2</a:t>
            </a:r>
            <a:r>
              <a:rPr lang="ja-JP"/>
              <a:t>主成分の係数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操作完成!$C$19</c:f>
              <c:strCache>
                <c:ptCount val="1"/>
                <c:pt idx="0">
                  <c:v>重み係数2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操作完成!$A$20:$A$22</c:f>
              <c:strCache>
                <c:ptCount val="3"/>
                <c:pt idx="0">
                  <c:v>気配り</c:v>
                </c:pt>
                <c:pt idx="1">
                  <c:v>授業料</c:v>
                </c:pt>
                <c:pt idx="2">
                  <c:v>時間的柔軟性</c:v>
                </c:pt>
              </c:strCache>
            </c:strRef>
          </c:cat>
          <c:val>
            <c:numRef>
              <c:f>操作完成!$C$20:$C$22</c:f>
              <c:numCache>
                <c:formatCode>General</c:formatCode>
                <c:ptCount val="3"/>
                <c:pt idx="0">
                  <c:v>0.84461250303412749</c:v>
                </c:pt>
                <c:pt idx="1">
                  <c:v>-0.48482212501841426</c:v>
                </c:pt>
                <c:pt idx="2">
                  <c:v>0.22710657801422851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6C-4614-A701-CAFD301F7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23457631"/>
        <c:axId val="756395967"/>
      </c:barChart>
      <c:catAx>
        <c:axId val="1123457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6395967"/>
        <c:crosses val="autoZero"/>
        <c:auto val="1"/>
        <c:lblAlgn val="ctr"/>
        <c:lblOffset val="100"/>
        <c:noMultiLvlLbl val="0"/>
      </c:catAx>
      <c:valAx>
        <c:axId val="756395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23457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b="1"/>
              <a:t>第１、第２主成分得点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操作完成!$F$2</c:f>
              <c:strCache>
                <c:ptCount val="1"/>
                <c:pt idx="0">
                  <c:v>主成分2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78389BC-56B7-44C7-81CB-82D4BCF910AF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581-497B-AE28-B6B143CFA66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EF8E1C-C7B0-4F17-9D61-6797EDF36E8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581-497B-AE28-B6B143CFA66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4A7D805-A607-4CBA-8D68-E1FCDCAC06E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581-497B-AE28-B6B143CFA66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515CDA8-7634-4B24-A33C-F5BC81B81A76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581-497B-AE28-B6B143CFA66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F7F3F13-BF0E-4BBD-A78A-453411B2515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581-497B-AE28-B6B143CFA6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操作完成!$E$3:$E$7</c:f>
              <c:numCache>
                <c:formatCode>0.000</c:formatCode>
                <c:ptCount val="5"/>
                <c:pt idx="0">
                  <c:v>-1.0534030463108346</c:v>
                </c:pt>
                <c:pt idx="1">
                  <c:v>-8.6995903850974027E-2</c:v>
                </c:pt>
                <c:pt idx="2">
                  <c:v>1.1277888525997515</c:v>
                </c:pt>
                <c:pt idx="3">
                  <c:v>-1.3811399608258941</c:v>
                </c:pt>
                <c:pt idx="4">
                  <c:v>1.3937500583879519</c:v>
                </c:pt>
              </c:numCache>
            </c:numRef>
          </c:xVal>
          <c:yVal>
            <c:numRef>
              <c:f>操作完成!$F$3:$F$7</c:f>
              <c:numCache>
                <c:formatCode>0.000</c:formatCode>
                <c:ptCount val="5"/>
                <c:pt idx="0">
                  <c:v>0.62622029211371166</c:v>
                </c:pt>
                <c:pt idx="1">
                  <c:v>0.96881797703260952</c:v>
                </c:pt>
                <c:pt idx="2">
                  <c:v>-1.5011116904724047</c:v>
                </c:pt>
                <c:pt idx="3">
                  <c:v>-0.9256519271692063</c:v>
                </c:pt>
                <c:pt idx="4">
                  <c:v>0.83172534849528867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操作完成!$A$3:$A$7</c15:f>
                <c15:dlblRangeCache>
                  <c:ptCount val="5"/>
                  <c:pt idx="0">
                    <c:v>B塾</c:v>
                  </c:pt>
                  <c:pt idx="1">
                    <c:v>家庭教師</c:v>
                  </c:pt>
                  <c:pt idx="2">
                    <c:v>通信教育</c:v>
                  </c:pt>
                  <c:pt idx="3">
                    <c:v>進学塾</c:v>
                  </c:pt>
                  <c:pt idx="4">
                    <c:v>少人数制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1581-497B-AE28-B6B143CFA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537007"/>
        <c:axId val="1040509615"/>
      </c:scatterChart>
      <c:valAx>
        <c:axId val="1043537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b="1"/>
                  <a:t>第</a:t>
                </a:r>
                <a:r>
                  <a:rPr lang="en-US" b="1"/>
                  <a:t>1</a:t>
                </a:r>
                <a:r>
                  <a:rPr lang="ja-JP" b="1"/>
                  <a:t>主成分得点（総合力）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accent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0509615"/>
        <c:crosses val="autoZero"/>
        <c:crossBetween val="midCat"/>
      </c:valAx>
      <c:valAx>
        <c:axId val="1040509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b="1"/>
                  <a:t>第</a:t>
                </a:r>
                <a:r>
                  <a:rPr lang="en-US" b="1"/>
                  <a:t>2</a:t>
                </a:r>
                <a:r>
                  <a:rPr lang="ja-JP" b="1"/>
                  <a:t>主成分得点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accent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43537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176212</xdr:colOff>
      <xdr:row>16</xdr:row>
      <xdr:rowOff>228600</xdr:rowOff>
    </xdr:from>
    <xdr:to>
      <xdr:col>6</xdr:col>
      <xdr:colOff>923925</xdr:colOff>
      <xdr:row>28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6AC7137-9E25-49CE-95D2-B7588E8E67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12</xdr:col>
      <xdr:colOff>357188</xdr:colOff>
      <xdr:row>28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8B5E547-53E9-4F85-ABF9-EFEB0BBD3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538162</xdr:colOff>
      <xdr:row>0</xdr:row>
      <xdr:rowOff>57150</xdr:rowOff>
    </xdr:from>
    <xdr:to>
      <xdr:col>13</xdr:col>
      <xdr:colOff>381000</xdr:colOff>
      <xdr:row>14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2B6758D-67EF-4942-884E-D72E96AF9C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0.01324</cdr:x>
      <cdr:y>0.09722</cdr:y>
    </cdr:from>
    <cdr:to>
      <cdr:x>0.09988</cdr:x>
      <cdr:y>0.375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0B3D7FA3-D65C-4A6E-8861-703863E0CAC0}"/>
            </a:ext>
          </a:extLst>
        </cdr:cNvPr>
        <cdr:cNvSpPr txBox="1"/>
      </cdr:nvSpPr>
      <cdr:spPr>
        <a:xfrm xmlns:a="http://schemas.openxmlformats.org/drawingml/2006/main">
          <a:off x="52388" y="333376"/>
          <a:ext cx="342900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ja-JP" altLang="en-US" sz="1100" b="1"/>
            <a:t>対応力／面倒見</a:t>
          </a:r>
        </a:p>
      </cdr:txBody>
    </cdr:sp>
  </cdr:relSizeAnchor>
  <cdr:relSizeAnchor xmlns:cdr="http://schemas.openxmlformats.org/drawingml/2006/chartDrawing">
    <cdr:from>
      <cdr:x>0.1071</cdr:x>
      <cdr:y>0.27222</cdr:y>
    </cdr:from>
    <cdr:to>
      <cdr:x>0.1432</cdr:x>
      <cdr:y>0.40278</cdr:y>
    </cdr:to>
    <cdr:sp macro="" textlink="">
      <cdr:nvSpPr>
        <cdr:cNvPr id="4" name="矢印: 上 3">
          <a:extLst xmlns:a="http://schemas.openxmlformats.org/drawingml/2006/main">
            <a:ext uri="{FF2B5EF4-FFF2-40B4-BE49-F238E27FC236}">
              <a16:creationId xmlns:a16="http://schemas.microsoft.com/office/drawing/2014/main" id="{3E7A1739-D57B-47E4-8400-2DC9324590E7}"/>
            </a:ext>
          </a:extLst>
        </cdr:cNvPr>
        <cdr:cNvSpPr/>
      </cdr:nvSpPr>
      <cdr:spPr>
        <a:xfrm xmlns:a="http://schemas.openxmlformats.org/drawingml/2006/main">
          <a:off x="423863" y="933450"/>
          <a:ext cx="142875" cy="447675"/>
        </a:xfrm>
        <a:prstGeom xmlns:a="http://schemas.openxmlformats.org/drawingml/2006/main" prst="up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  <cdr:relSizeAnchor xmlns:cdr="http://schemas.openxmlformats.org/drawingml/2006/chartDrawing">
    <cdr:from>
      <cdr:x>0.69916</cdr:x>
      <cdr:y>0.90556</cdr:y>
    </cdr:from>
    <cdr:to>
      <cdr:x>0.82431</cdr:x>
      <cdr:y>0.95</cdr:y>
    </cdr:to>
    <cdr:sp macro="" textlink="">
      <cdr:nvSpPr>
        <cdr:cNvPr id="5" name="矢印: 右 4">
          <a:extLst xmlns:a="http://schemas.openxmlformats.org/drawingml/2006/main">
            <a:ext uri="{FF2B5EF4-FFF2-40B4-BE49-F238E27FC236}">
              <a16:creationId xmlns:a16="http://schemas.microsoft.com/office/drawing/2014/main" id="{A959B79B-23AC-421B-9864-631215CB7A44}"/>
            </a:ext>
          </a:extLst>
        </cdr:cNvPr>
        <cdr:cNvSpPr/>
      </cdr:nvSpPr>
      <cdr:spPr>
        <a:xfrm xmlns:a="http://schemas.openxmlformats.org/drawingml/2006/main">
          <a:off x="2767013" y="3105150"/>
          <a:ext cx="495300" cy="152400"/>
        </a:xfrm>
        <a:prstGeom xmlns:a="http://schemas.openxmlformats.org/drawingml/2006/main" prst="right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ja-JP"/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workbookViewId="0">
      <selection activeCell="B8" sqref="B8"/>
    </sheetView>
  </sheetViews>
  <sheetFormatPr defaultRowHeight="18.75" x14ac:dyDescent="0.4"/>
  <cols>
    <col min="1" max="1" width="14.5" customWidth="1"/>
    <col min="2" max="4" width="13.125" customWidth="1"/>
    <col min="5" max="5" width="13.875" customWidth="1"/>
  </cols>
  <sheetData>
    <row r="1" spans="1:4" x14ac:dyDescent="0.4">
      <c r="A1" t="s">
        <v>25</v>
      </c>
    </row>
    <row r="2" spans="1:4" x14ac:dyDescent="0.4">
      <c r="A2" s="11" t="s">
        <v>0</v>
      </c>
      <c r="B2" s="11" t="s">
        <v>1</v>
      </c>
      <c r="C2" s="11" t="s">
        <v>2</v>
      </c>
      <c r="D2" s="11" t="s">
        <v>3</v>
      </c>
    </row>
    <row r="3" spans="1:4" x14ac:dyDescent="0.4">
      <c r="A3" s="1" t="s">
        <v>26</v>
      </c>
      <c r="B3" s="1">
        <v>4.2</v>
      </c>
      <c r="C3" s="1">
        <v>5.2</v>
      </c>
      <c r="D3" s="1">
        <v>7.2</v>
      </c>
    </row>
    <row r="4" spans="1:4" x14ac:dyDescent="0.4">
      <c r="A4" s="1" t="s">
        <v>4</v>
      </c>
      <c r="B4" s="1">
        <v>4.8</v>
      </c>
      <c r="C4" s="1">
        <v>6.8</v>
      </c>
      <c r="D4" s="1">
        <v>7.8</v>
      </c>
    </row>
    <row r="5" spans="1:4" x14ac:dyDescent="0.4">
      <c r="A5" s="1" t="s">
        <v>5</v>
      </c>
      <c r="B5" s="1">
        <v>7.5</v>
      </c>
      <c r="C5" s="1">
        <v>7.5</v>
      </c>
      <c r="D5" s="1">
        <v>5.2</v>
      </c>
    </row>
    <row r="6" spans="1:4" x14ac:dyDescent="0.4">
      <c r="A6" s="1" t="s">
        <v>6</v>
      </c>
      <c r="B6" s="1">
        <v>5.5</v>
      </c>
      <c r="C6" s="1">
        <v>3.2</v>
      </c>
      <c r="D6" s="1">
        <v>5.8</v>
      </c>
    </row>
    <row r="7" spans="1:4" x14ac:dyDescent="0.4">
      <c r="A7" s="1" t="s">
        <v>24</v>
      </c>
      <c r="B7" s="1">
        <v>6.8</v>
      </c>
      <c r="C7" s="1">
        <v>8</v>
      </c>
      <c r="D7" s="1">
        <v>8.5</v>
      </c>
    </row>
    <row r="8" spans="1:4" x14ac:dyDescent="0.4">
      <c r="A8" s="12" t="s">
        <v>7</v>
      </c>
      <c r="B8" s="8">
        <f>AVERAGE(B3:B7)</f>
        <v>5.76</v>
      </c>
      <c r="C8" s="8">
        <f>AVERAGE(C3:C7)</f>
        <v>6.14</v>
      </c>
      <c r="D8" s="8">
        <f>AVERAGE(D3:D7)</f>
        <v>6.9</v>
      </c>
    </row>
    <row r="9" spans="1:4" x14ac:dyDescent="0.4">
      <c r="A9" s="12" t="s">
        <v>8</v>
      </c>
      <c r="B9" s="8">
        <f>STDEV(B3:B7)</f>
        <v>1.3722244714331553</v>
      </c>
      <c r="C9" s="8">
        <f t="shared" ref="C9:D9" si="0">STDEV(C3:C7)</f>
        <v>1.9539703170723974</v>
      </c>
      <c r="D9" s="8">
        <f t="shared" si="0"/>
        <v>1.3747727084867523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tabSelected="1" topLeftCell="D1" workbookViewId="0">
      <selection activeCell="N16" sqref="N16"/>
    </sheetView>
  </sheetViews>
  <sheetFormatPr defaultRowHeight="18.75" x14ac:dyDescent="0.4"/>
  <cols>
    <col min="1" max="1" width="14.5" customWidth="1"/>
    <col min="2" max="4" width="13.125" customWidth="1"/>
    <col min="5" max="7" width="13.375" customWidth="1"/>
  </cols>
  <sheetData>
    <row r="1" spans="1:7" x14ac:dyDescent="0.4">
      <c r="A1" t="s">
        <v>10</v>
      </c>
      <c r="E1" t="s">
        <v>12</v>
      </c>
    </row>
    <row r="2" spans="1:7" x14ac:dyDescent="0.4">
      <c r="A2" s="11" t="s">
        <v>0</v>
      </c>
      <c r="B2" s="11" t="s">
        <v>1</v>
      </c>
      <c r="C2" s="11" t="s">
        <v>2</v>
      </c>
      <c r="D2" s="11" t="s">
        <v>3</v>
      </c>
      <c r="E2" s="11" t="s">
        <v>11</v>
      </c>
      <c r="F2" s="11" t="s">
        <v>13</v>
      </c>
      <c r="G2" s="11" t="s">
        <v>14</v>
      </c>
    </row>
    <row r="3" spans="1:7" x14ac:dyDescent="0.4">
      <c r="A3" s="1" t="s">
        <v>26</v>
      </c>
      <c r="B3" s="3">
        <f>(元データ!B3-元データ!B$8)/元データ!B$9</f>
        <v>-1.136840241867084</v>
      </c>
      <c r="C3" s="3">
        <f>(元データ!C3-元データ!C$8)/元データ!C$9</f>
        <v>-0.48107179100263225</v>
      </c>
      <c r="D3" s="3">
        <f>(元データ!D3-元データ!D$8)/元データ!D$9</f>
        <v>0.21821789023599222</v>
      </c>
      <c r="E3" s="4">
        <f>SUMPRODUCT($B3:$D3,$B$15:$D$15)</f>
        <v>-1.0534030463108346</v>
      </c>
      <c r="F3" s="4">
        <f>SUMPRODUCT($B3:$D3,$B$16:$D$16)</f>
        <v>0.62622029211371166</v>
      </c>
      <c r="G3" s="4">
        <f>SUMPRODUCT($B3:$D3,$B$17:$D$17)</f>
        <v>-0.26390512773428176</v>
      </c>
    </row>
    <row r="4" spans="1:7" x14ac:dyDescent="0.4">
      <c r="A4" s="1" t="s">
        <v>4</v>
      </c>
      <c r="B4" s="3">
        <f>(元データ!B4-元データ!B$8)/元データ!B$9</f>
        <v>-0.69959399499512864</v>
      </c>
      <c r="C4" s="3">
        <f>(元データ!C4-元データ!C$8)/元データ!C$9</f>
        <v>0.33777381070397611</v>
      </c>
      <c r="D4" s="3">
        <f>(元データ!D4-元データ!D$8)/元データ!D$9</f>
        <v>0.65465367070797664</v>
      </c>
      <c r="E4" s="4">
        <f t="shared" ref="E4:E7" si="0">SUMPRODUCT($B4:$D4,$B$15:$D$15)</f>
        <v>-8.6995903850974027E-2</v>
      </c>
      <c r="F4" s="4">
        <f t="shared" ref="F4:F6" si="1">SUMPRODUCT($B4:$D4,$B$16:$D$16)</f>
        <v>0.96881797703260952</v>
      </c>
      <c r="G4" s="4">
        <f t="shared" ref="G4:G7" si="2">SUMPRODUCT($B4:$D4,$B$17:$D$17)</f>
        <v>-0.29311762289755733</v>
      </c>
    </row>
    <row r="5" spans="1:7" x14ac:dyDescent="0.4">
      <c r="A5" s="1" t="s">
        <v>5</v>
      </c>
      <c r="B5" s="3">
        <f>(元データ!B5-元データ!B$8)/元データ!B$9</f>
        <v>1.2680141159286709</v>
      </c>
      <c r="C5" s="3">
        <f>(元データ!C5-元データ!C$8)/元データ!C$9</f>
        <v>0.69601876145061747</v>
      </c>
      <c r="D5" s="3">
        <f>(元データ!D5-元データ!D$8)/元データ!D$9</f>
        <v>-1.2365680446706233</v>
      </c>
      <c r="E5" s="4">
        <f t="shared" si="0"/>
        <v>1.1277888525997515</v>
      </c>
      <c r="F5" s="4">
        <f t="shared" si="1"/>
        <v>-1.5011116904724047</v>
      </c>
      <c r="G5" s="4">
        <f t="shared" si="2"/>
        <v>-0.31009640034148267</v>
      </c>
    </row>
    <row r="6" spans="1:7" x14ac:dyDescent="0.4">
      <c r="A6" s="1" t="s">
        <v>6</v>
      </c>
      <c r="B6" s="3">
        <f>(元データ!B6-元データ!B$8)/元データ!B$9</f>
        <v>-0.18947337364451389</v>
      </c>
      <c r="C6" s="3">
        <f>(元データ!C6-元データ!C$8)/元データ!C$9</f>
        <v>-1.504628793135893</v>
      </c>
      <c r="D6" s="3">
        <f>(元データ!D6-元データ!D$8)/元データ!D$9</f>
        <v>-0.80013226419863892</v>
      </c>
      <c r="E6" s="4">
        <f t="shared" si="0"/>
        <v>-1.3811399608258941</v>
      </c>
      <c r="F6" s="4">
        <f t="shared" si="1"/>
        <v>-0.9256519271692063</v>
      </c>
      <c r="G6" s="4">
        <f t="shared" si="2"/>
        <v>0.41909676404854501</v>
      </c>
    </row>
    <row r="7" spans="1:7" x14ac:dyDescent="0.4">
      <c r="A7" s="1" t="s">
        <v>24</v>
      </c>
      <c r="B7" s="3">
        <f>(元データ!B7-元データ!B$8)/元データ!B$9</f>
        <v>0.7578934945780561</v>
      </c>
      <c r="C7" s="3">
        <f>(元データ!C7-元データ!C$8)/元データ!C$9</f>
        <v>0.9519080119839326</v>
      </c>
      <c r="D7" s="3">
        <f>(元データ!D7-元データ!D$8)/元データ!D$9</f>
        <v>1.1638287479252922</v>
      </c>
      <c r="E7" s="4">
        <f t="shared" si="0"/>
        <v>1.3937500583879519</v>
      </c>
      <c r="F7" s="4">
        <f>SUMPRODUCT($B7:$D7,$B$16:$D$16)</f>
        <v>0.83172534849528867</v>
      </c>
      <c r="G7" s="4">
        <f t="shared" si="2"/>
        <v>0.44802238692477592</v>
      </c>
    </row>
    <row r="8" spans="1:7" x14ac:dyDescent="0.4">
      <c r="A8" s="12" t="s">
        <v>7</v>
      </c>
      <c r="B8" s="8">
        <f t="shared" ref="B8:G8" si="3">AVERAGE(B3:B7)</f>
        <v>0</v>
      </c>
      <c r="C8" s="8">
        <f t="shared" si="3"/>
        <v>1.7763568394002506E-16</v>
      </c>
      <c r="D8" s="8">
        <f t="shared" si="3"/>
        <v>0</v>
      </c>
      <c r="E8" s="8">
        <f t="shared" si="3"/>
        <v>0</v>
      </c>
      <c r="F8" s="8">
        <f t="shared" si="3"/>
        <v>-2.2204460492503131E-16</v>
      </c>
      <c r="G8" s="8">
        <f t="shared" si="3"/>
        <v>-1.5543122344752191E-16</v>
      </c>
    </row>
    <row r="9" spans="1:7" x14ac:dyDescent="0.4">
      <c r="A9" s="12" t="s">
        <v>9</v>
      </c>
      <c r="B9" s="8">
        <f t="shared" ref="B9:C9" si="4">_xlfn.VAR.S(B3:B7)</f>
        <v>0.99999999999999867</v>
      </c>
      <c r="C9" s="8">
        <f t="shared" si="4"/>
        <v>0.99999999999999856</v>
      </c>
      <c r="D9" s="8">
        <f>_xlfn.VAR.S(D3:D7)</f>
        <v>0.99999999999999956</v>
      </c>
      <c r="E9" s="8">
        <f>_xlfn.VAR.S(E3:E7)</f>
        <v>1.5598051944896574</v>
      </c>
      <c r="F9" s="8">
        <f t="shared" ref="F9:G9" si="5">_xlfn.VAR.S(F3:F7)</f>
        <v>1.283173744937784</v>
      </c>
      <c r="G9" s="8">
        <f t="shared" si="5"/>
        <v>0.15702244790601069</v>
      </c>
    </row>
    <row r="10" spans="1:7" x14ac:dyDescent="0.4">
      <c r="A10" s="13" t="s">
        <v>22</v>
      </c>
      <c r="B10" s="14"/>
      <c r="C10" s="14"/>
      <c r="D10" s="15"/>
      <c r="E10" s="6">
        <f>E9/SUM($B$9:$D$9)</f>
        <v>0.51993506482988638</v>
      </c>
      <c r="F10" s="6">
        <f t="shared" ref="F10:G10" si="6">F9/SUM($B$9:$D$9)</f>
        <v>0.42772458164592847</v>
      </c>
      <c r="G10" s="6">
        <f t="shared" si="6"/>
        <v>5.2340815968670282E-2</v>
      </c>
    </row>
    <row r="11" spans="1:7" x14ac:dyDescent="0.4">
      <c r="A11" s="13" t="s">
        <v>23</v>
      </c>
      <c r="B11" s="14"/>
      <c r="C11" s="14"/>
      <c r="D11" s="15"/>
      <c r="E11" s="6">
        <f>SUM($E$10:E10)</f>
        <v>0.51993506482988638</v>
      </c>
      <c r="F11" s="6">
        <f>SUM($E$10:F10)</f>
        <v>0.94765964647581491</v>
      </c>
      <c r="G11" s="6">
        <f>SUM($E$10:G10)</f>
        <v>1.0000004624444851</v>
      </c>
    </row>
    <row r="12" spans="1:7" x14ac:dyDescent="0.4">
      <c r="B12" s="2"/>
      <c r="C12" s="2"/>
      <c r="D12" s="2"/>
      <c r="E12" s="2"/>
      <c r="F12" s="2"/>
      <c r="G12" s="2"/>
    </row>
    <row r="13" spans="1:7" x14ac:dyDescent="0.4">
      <c r="B13" t="s">
        <v>18</v>
      </c>
      <c r="E13" t="s">
        <v>19</v>
      </c>
    </row>
    <row r="14" spans="1:7" x14ac:dyDescent="0.4">
      <c r="A14" s="1"/>
      <c r="B14" s="11" t="s">
        <v>1</v>
      </c>
      <c r="C14" s="11" t="s">
        <v>2</v>
      </c>
      <c r="D14" s="11" t="s">
        <v>3</v>
      </c>
      <c r="E14" s="11" t="s">
        <v>20</v>
      </c>
      <c r="F14" s="16" t="s">
        <v>21</v>
      </c>
      <c r="G14" s="16"/>
    </row>
    <row r="15" spans="1:7" x14ac:dyDescent="0.4">
      <c r="A15" s="11" t="s">
        <v>15</v>
      </c>
      <c r="B15" s="5">
        <v>0.64226370270901723</v>
      </c>
      <c r="C15" s="5">
        <v>0.74794580870688432</v>
      </c>
      <c r="D15" s="5">
        <v>0.16755641138004082</v>
      </c>
      <c r="E15" s="5">
        <f>SUMPRODUCT(B15:D15,B15:D15)</f>
        <v>1.0000007475742494</v>
      </c>
      <c r="F15" s="7"/>
      <c r="G15" s="7"/>
    </row>
    <row r="16" spans="1:7" x14ac:dyDescent="0.4">
      <c r="A16" s="11" t="s">
        <v>16</v>
      </c>
      <c r="B16" s="5">
        <v>-0.48482212501841426</v>
      </c>
      <c r="C16" s="5">
        <v>0.22710657801422851</v>
      </c>
      <c r="D16" s="5">
        <v>0.84461250303412749</v>
      </c>
      <c r="E16" s="5">
        <f t="shared" ref="E16:E17" si="7">SUMPRODUCT(B16:D16,B16:D16)</f>
        <v>1.0000001709662778</v>
      </c>
      <c r="F16" s="5">
        <f>SUMPRODUCT(B15:D15,B16:D16)</f>
        <v>1.0367262603949712E-12</v>
      </c>
      <c r="G16" s="7"/>
    </row>
    <row r="17" spans="1:7" x14ac:dyDescent="0.4">
      <c r="A17" s="11" t="s">
        <v>17</v>
      </c>
      <c r="B17" s="5">
        <v>0.59367094932047393</v>
      </c>
      <c r="C17" s="5">
        <v>-0.62369872627570222</v>
      </c>
      <c r="D17" s="5">
        <v>0.50848275760138906</v>
      </c>
      <c r="E17" s="5">
        <f t="shared" si="7"/>
        <v>1.0000000120029191</v>
      </c>
      <c r="F17" s="5">
        <f>SUMPRODUCT(B16:D16,B17:D17)</f>
        <v>-1.5443202272535927E-13</v>
      </c>
      <c r="G17" s="5">
        <f>SUMPRODUCT(B15:D15,B17:D17)</f>
        <v>-7.2969408293488414E-14</v>
      </c>
    </row>
    <row r="19" spans="1:7" x14ac:dyDescent="0.4">
      <c r="A19" s="1"/>
      <c r="B19" s="11" t="s">
        <v>15</v>
      </c>
      <c r="C19" s="11" t="s">
        <v>16</v>
      </c>
    </row>
    <row r="20" spans="1:7" x14ac:dyDescent="0.4">
      <c r="A20" s="11" t="s">
        <v>3</v>
      </c>
      <c r="B20" s="5">
        <v>0.16755641138004082</v>
      </c>
      <c r="C20" s="5">
        <v>0.84461250303412749</v>
      </c>
    </row>
    <row r="21" spans="1:7" x14ac:dyDescent="0.4">
      <c r="A21" s="11" t="s">
        <v>1</v>
      </c>
      <c r="B21" s="5">
        <v>0.64226370270901723</v>
      </c>
      <c r="C21" s="5">
        <v>-0.48482212501841426</v>
      </c>
    </row>
    <row r="22" spans="1:7" x14ac:dyDescent="0.4">
      <c r="A22" s="11" t="s">
        <v>2</v>
      </c>
      <c r="B22" s="5">
        <v>0.74794580870688432</v>
      </c>
      <c r="C22" s="5">
        <v>0.22710657801422851</v>
      </c>
    </row>
  </sheetData>
  <sortState xmlns:xlrd2="http://schemas.microsoft.com/office/spreadsheetml/2017/richdata2" ref="A20:C22">
    <sortCondition ref="B20"/>
  </sortState>
  <mergeCells count="2">
    <mergeCell ref="A10:D10"/>
    <mergeCell ref="A11:D11"/>
  </mergeCells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E1276-9445-4E94-A819-5D5ABB937AAE}">
  <dimension ref="A1:D4"/>
  <sheetViews>
    <sheetView workbookViewId="0"/>
  </sheetViews>
  <sheetFormatPr defaultRowHeight="18.75" x14ac:dyDescent="0.4"/>
  <sheetData>
    <row r="1" spans="1:4" x14ac:dyDescent="0.4">
      <c r="A1" s="10"/>
      <c r="B1" s="10" t="s">
        <v>27</v>
      </c>
      <c r="C1" s="10" t="s">
        <v>28</v>
      </c>
      <c r="D1" s="10" t="s">
        <v>29</v>
      </c>
    </row>
    <row r="2" spans="1:4" x14ac:dyDescent="0.4">
      <c r="A2" t="s">
        <v>27</v>
      </c>
      <c r="B2">
        <v>1</v>
      </c>
    </row>
    <row r="3" spans="1:4" x14ac:dyDescent="0.4">
      <c r="A3" t="s">
        <v>28</v>
      </c>
      <c r="B3">
        <v>1.3951806574570623E-4</v>
      </c>
      <c r="C3">
        <v>1</v>
      </c>
    </row>
    <row r="4" spans="1:4" ht="19.5" thickBot="1" x14ac:dyDescent="0.45">
      <c r="A4" s="9" t="s">
        <v>29</v>
      </c>
      <c r="B4" s="9">
        <v>-3.1563339347176841E-4</v>
      </c>
      <c r="C4" s="9">
        <v>5.2509920487472852E-4</v>
      </c>
      <c r="D4" s="9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元データ</vt:lpstr>
      <vt:lpstr>操作完成</vt:lpstr>
      <vt:lpstr>相関-直交性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2016-05-06T06:49:19Z</dcterms:created>
  <dcterms:modified xsi:type="dcterms:W3CDTF">2025-09-03T08:40:39Z</dcterms:modified>
</cp:coreProperties>
</file>