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9E881CC9-9A22-437E-9B3C-7537EC013D25}" xr6:coauthVersionLast="47" xr6:coauthVersionMax="47" xr10:uidLastSave="{00000000-0000-0000-0000-000000000000}"/>
  <bookViews>
    <workbookView xWindow="5640" yWindow="2340" windowWidth="15570" windowHeight="11625" tabRatio="680" activeTab="5" xr2:uid="{00000000-000D-0000-FFFF-FFFF00000000}"/>
  </bookViews>
  <sheets>
    <sheet name="例1" sheetId="2" r:id="rId1"/>
    <sheet name="例2" sheetId="3" r:id="rId2"/>
    <sheet name="例3" sheetId="1" r:id="rId3"/>
    <sheet name="例1標本" sheetId="4" r:id="rId4"/>
    <sheet name="例2標本" sheetId="5" r:id="rId5"/>
    <sheet name="例3標本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 a="1"/>
  <c r="E3" i="1" s="1"/>
  <c r="D19" i="1" a="1"/>
  <c r="D19" i="1" s="1"/>
  <c r="D19" i="3" a="1"/>
  <c r="D19" i="3" s="1"/>
  <c r="E3" i="3" a="1"/>
  <c r="E3" i="3" s="1"/>
  <c r="D19" i="2" a="1"/>
  <c r="D19" i="2" s="1"/>
  <c r="E3" i="2" a="1"/>
  <c r="E3" i="2" s="1"/>
  <c r="D23" i="1"/>
  <c r="D23" i="3"/>
  <c r="D23" i="2"/>
  <c r="D25" i="3" l="1"/>
  <c r="D25" i="1"/>
  <c r="D25" i="2"/>
  <c r="D18" i="3"/>
  <c r="D17" i="3"/>
  <c r="D15" i="3"/>
  <c r="D14" i="3"/>
  <c r="D18" i="2"/>
  <c r="D17" i="2"/>
  <c r="D15" i="2"/>
  <c r="D14" i="2"/>
  <c r="D17" i="1" l="1"/>
  <c r="D18" i="1"/>
  <c r="D14" i="1"/>
  <c r="D15" i="1"/>
  <c r="D16" i="2" l="1"/>
  <c r="D16" i="3" l="1"/>
  <c r="D1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<sst xmlns="http://schemas.openxmlformats.org/spreadsheetml/2006/main" count="420" uniqueCount="156">
  <si>
    <t>▽代表値</t>
    <rPh sb="1" eb="3">
      <t>ダイヒョウ</t>
    </rPh>
    <rPh sb="3" eb="4">
      <t>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</si>
  <si>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</si>
  <si>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</si>
  <si>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</si>
  <si>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</si>
  <si>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</si>
  <si>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レンジ</t>
    <phoneticPr fontId="2"/>
  </si>
  <si>
    <t>▽携帯電話の料金</t>
    <rPh sb="1" eb="3">
      <t>ケイタイ</t>
    </rPh>
    <rPh sb="3" eb="5">
      <t>デンワ</t>
    </rPh>
    <rPh sb="6" eb="8">
      <t>リョウキン</t>
    </rPh>
    <phoneticPr fontId="2"/>
  </si>
  <si>
    <t>▽当選番号</t>
    <rPh sb="1" eb="3">
      <t>トウセン</t>
    </rPh>
    <rPh sb="3" eb="5">
      <t>バンゴウ</t>
    </rPh>
    <phoneticPr fontId="2"/>
  </si>
  <si>
    <t>分散</t>
    <rPh sb="0" eb="2">
      <t>ブンサン</t>
    </rPh>
    <phoneticPr fontId="2"/>
  </si>
  <si>
    <t>20未満</t>
    <rPh sb="2" eb="4">
      <t>ミマン</t>
    </rPh>
    <phoneticPr fontId="2"/>
  </si>
  <si>
    <t>20~26未満</t>
    <rPh sb="5" eb="7">
      <t>ミマン</t>
    </rPh>
    <phoneticPr fontId="2"/>
  </si>
  <si>
    <t>26~32未満</t>
    <phoneticPr fontId="2"/>
  </si>
  <si>
    <t>32~38未満</t>
    <phoneticPr fontId="2"/>
  </si>
  <si>
    <t>38~44未満</t>
    <phoneticPr fontId="2"/>
  </si>
  <si>
    <t>44~50未満</t>
    <phoneticPr fontId="2"/>
  </si>
  <si>
    <t>50~56未満</t>
    <phoneticPr fontId="2"/>
  </si>
  <si>
    <t>56~62未満</t>
    <phoneticPr fontId="2"/>
  </si>
  <si>
    <t>▽度数分布とヒストグラム</t>
    <rPh sb="1" eb="3">
      <t>ドスウ</t>
    </rPh>
    <rPh sb="3" eb="5">
      <t>ブンプ</t>
    </rPh>
    <phoneticPr fontId="2"/>
  </si>
  <si>
    <t>1800未満</t>
    <rPh sb="4" eb="6">
      <t>ミマン</t>
    </rPh>
    <phoneticPr fontId="2"/>
  </si>
  <si>
    <t>1800~2700未満</t>
    <phoneticPr fontId="2"/>
  </si>
  <si>
    <t>2700~3600未満</t>
    <phoneticPr fontId="2"/>
  </si>
  <si>
    <t>3600~4500未満</t>
    <phoneticPr fontId="2"/>
  </si>
  <si>
    <t>4500~5400未満</t>
    <phoneticPr fontId="2"/>
  </si>
  <si>
    <t>5400~6300未満</t>
    <phoneticPr fontId="2"/>
  </si>
  <si>
    <t>6300~7200未満</t>
    <phoneticPr fontId="2"/>
  </si>
  <si>
    <t>7200~8100未満</t>
    <phoneticPr fontId="2"/>
  </si>
  <si>
    <t>▽無作為抽出</t>
    <rPh sb="1" eb="4">
      <t>ムサクイ</t>
    </rPh>
    <rPh sb="4" eb="6">
      <t>チュウシュツ</t>
    </rPh>
    <phoneticPr fontId="2"/>
  </si>
  <si>
    <t>▽社員の年齢</t>
    <rPh sb="1" eb="3">
      <t>シャイン</t>
    </rPh>
    <rPh sb="4" eb="6">
      <t>ネンレイ</t>
    </rPh>
    <phoneticPr fontId="2"/>
  </si>
  <si>
    <t>20~30未満</t>
    <phoneticPr fontId="2"/>
  </si>
  <si>
    <t>30~40未満</t>
    <phoneticPr fontId="2"/>
  </si>
  <si>
    <t>40~50未満</t>
    <phoneticPr fontId="2"/>
  </si>
  <si>
    <t>50~60未満</t>
    <phoneticPr fontId="2"/>
  </si>
  <si>
    <t>60~70未満</t>
    <phoneticPr fontId="2"/>
  </si>
  <si>
    <t>70~80未満</t>
    <phoneticPr fontId="2"/>
  </si>
  <si>
    <t>80~90未満</t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</si>
  <si>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</si>
  <si>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</si>
  <si>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3回目</t>
    <rPh sb="1" eb="3">
      <t>カイメ</t>
    </rPh>
    <phoneticPr fontId="2"/>
  </si>
  <si>
    <t>4回目</t>
    <rPh sb="1" eb="3">
      <t>カイメ</t>
    </rPh>
    <phoneticPr fontId="2"/>
  </si>
  <si>
    <t>5回目</t>
    <rPh sb="1" eb="3">
      <t>カイメ</t>
    </rPh>
    <phoneticPr fontId="2"/>
  </si>
  <si>
    <t>6回目</t>
    <rPh sb="1" eb="3">
      <t>カイメ</t>
    </rPh>
    <phoneticPr fontId="2"/>
  </si>
  <si>
    <t>7回目</t>
    <rPh sb="1" eb="3">
      <t>カイメ</t>
    </rPh>
    <phoneticPr fontId="2"/>
  </si>
  <si>
    <t>8回目</t>
    <rPh sb="1" eb="3">
      <t>カイメ</t>
    </rPh>
    <phoneticPr fontId="2"/>
  </si>
  <si>
    <t>9回目</t>
    <rPh sb="1" eb="3">
      <t>カイメ</t>
    </rPh>
    <phoneticPr fontId="2"/>
  </si>
  <si>
    <t>10回目</t>
    <rPh sb="2" eb="4">
      <t>カイメ</t>
    </rPh>
    <phoneticPr fontId="2"/>
  </si>
  <si>
    <t>11回目</t>
    <rPh sb="2" eb="4">
      <t>カイメ</t>
    </rPh>
    <phoneticPr fontId="2"/>
  </si>
  <si>
    <t>12回目</t>
    <rPh sb="2" eb="4">
      <t>カイメ</t>
    </rPh>
    <phoneticPr fontId="2"/>
  </si>
  <si>
    <t>13回目</t>
    <rPh sb="2" eb="4">
      <t>カイメ</t>
    </rPh>
    <phoneticPr fontId="2"/>
  </si>
  <si>
    <t>14回目</t>
    <rPh sb="2" eb="4">
      <t>カイメ</t>
    </rPh>
    <phoneticPr fontId="2"/>
  </si>
  <si>
    <t>15回目</t>
    <rPh sb="2" eb="4">
      <t>カイメ</t>
    </rPh>
    <phoneticPr fontId="2"/>
  </si>
  <si>
    <t>16回目</t>
    <rPh sb="2" eb="4">
      <t>カイメ</t>
    </rPh>
    <phoneticPr fontId="2"/>
  </si>
  <si>
    <t>17回目</t>
    <rPh sb="2" eb="4">
      <t>カイメ</t>
    </rPh>
    <phoneticPr fontId="2"/>
  </si>
  <si>
    <t>18回目</t>
    <rPh sb="2" eb="4">
      <t>カイメ</t>
    </rPh>
    <phoneticPr fontId="2"/>
  </si>
  <si>
    <t>19回目</t>
    <rPh sb="2" eb="4">
      <t>カイメ</t>
    </rPh>
    <phoneticPr fontId="2"/>
  </si>
  <si>
    <t>20回目</t>
    <rPh sb="2" eb="4">
      <t>カイメ</t>
    </rPh>
    <phoneticPr fontId="2"/>
  </si>
  <si>
    <t>21回目</t>
    <rPh sb="2" eb="4">
      <t>カイメ</t>
    </rPh>
    <phoneticPr fontId="2"/>
  </si>
  <si>
    <t>22回目</t>
    <rPh sb="2" eb="4">
      <t>カイメ</t>
    </rPh>
    <phoneticPr fontId="2"/>
  </si>
  <si>
    <t>23回目</t>
    <rPh sb="2" eb="4">
      <t>カイメ</t>
    </rPh>
    <phoneticPr fontId="2"/>
  </si>
  <si>
    <t>24回目</t>
    <rPh sb="2" eb="4">
      <t>カイメ</t>
    </rPh>
    <phoneticPr fontId="2"/>
  </si>
  <si>
    <t>25回目</t>
    <rPh sb="2" eb="4">
      <t>カイメ</t>
    </rPh>
    <phoneticPr fontId="2"/>
  </si>
  <si>
    <t>26回目</t>
    <rPh sb="2" eb="4">
      <t>カイメ</t>
    </rPh>
    <phoneticPr fontId="2"/>
  </si>
  <si>
    <t>27回目</t>
    <rPh sb="2" eb="4">
      <t>カイメ</t>
    </rPh>
    <phoneticPr fontId="2"/>
  </si>
  <si>
    <t>28回目</t>
    <rPh sb="2" eb="4">
      <t>カイメ</t>
    </rPh>
    <phoneticPr fontId="2"/>
  </si>
  <si>
    <t>29回目</t>
    <rPh sb="2" eb="4">
      <t>カイメ</t>
    </rPh>
    <phoneticPr fontId="2"/>
  </si>
  <si>
    <t>30回目</t>
    <rPh sb="2" eb="4">
      <t>カイメ</t>
    </rPh>
    <phoneticPr fontId="2"/>
  </si>
  <si>
    <t>31回目</t>
    <rPh sb="2" eb="4">
      <t>カイメ</t>
    </rPh>
    <phoneticPr fontId="2"/>
  </si>
  <si>
    <t>32回目</t>
    <rPh sb="2" eb="4">
      <t>カイメ</t>
    </rPh>
    <phoneticPr fontId="2"/>
  </si>
  <si>
    <t>33回目</t>
    <rPh sb="2" eb="4">
      <t>カイメ</t>
    </rPh>
    <phoneticPr fontId="2"/>
  </si>
  <si>
    <t>34回目</t>
    <rPh sb="2" eb="4">
      <t>カイメ</t>
    </rPh>
    <phoneticPr fontId="2"/>
  </si>
  <si>
    <t>35回目</t>
    <rPh sb="2" eb="4">
      <t>カイメ</t>
    </rPh>
    <phoneticPr fontId="2"/>
  </si>
  <si>
    <t>36回目</t>
    <rPh sb="2" eb="4">
      <t>カイメ</t>
    </rPh>
    <phoneticPr fontId="2"/>
  </si>
  <si>
    <t>37回目</t>
    <rPh sb="2" eb="4">
      <t>カイメ</t>
    </rPh>
    <phoneticPr fontId="2"/>
  </si>
  <si>
    <t>38回目</t>
    <rPh sb="2" eb="4">
      <t>カイメ</t>
    </rPh>
    <phoneticPr fontId="2"/>
  </si>
  <si>
    <t>39回目</t>
    <rPh sb="2" eb="4">
      <t>カイメ</t>
    </rPh>
    <phoneticPr fontId="2"/>
  </si>
  <si>
    <t>40回目</t>
    <rPh sb="2" eb="4">
      <t>カイメ</t>
    </rPh>
    <phoneticPr fontId="2"/>
  </si>
  <si>
    <t>41回目</t>
    <rPh sb="2" eb="4">
      <t>カイメ</t>
    </rPh>
    <phoneticPr fontId="2"/>
  </si>
  <si>
    <t>42回目</t>
    <rPh sb="2" eb="4">
      <t>カイメ</t>
    </rPh>
    <phoneticPr fontId="2"/>
  </si>
  <si>
    <t>43回目</t>
    <rPh sb="2" eb="4">
      <t>カイメ</t>
    </rPh>
    <phoneticPr fontId="2"/>
  </si>
  <si>
    <t>44回目</t>
    <rPh sb="2" eb="4">
      <t>カイメ</t>
    </rPh>
    <phoneticPr fontId="2"/>
  </si>
  <si>
    <t>45回目</t>
    <rPh sb="2" eb="4">
      <t>カイメ</t>
    </rPh>
    <phoneticPr fontId="2"/>
  </si>
  <si>
    <t>46回目</t>
    <rPh sb="2" eb="4">
      <t>カイメ</t>
    </rPh>
    <phoneticPr fontId="2"/>
  </si>
  <si>
    <t>47回目</t>
    <rPh sb="2" eb="4">
      <t>カイメ</t>
    </rPh>
    <phoneticPr fontId="2"/>
  </si>
  <si>
    <t>48回目</t>
    <rPh sb="2" eb="4">
      <t>カイメ</t>
    </rPh>
    <phoneticPr fontId="2"/>
  </si>
  <si>
    <t>49回目</t>
    <rPh sb="2" eb="4">
      <t>カイメ</t>
    </rPh>
    <phoneticPr fontId="2"/>
  </si>
  <si>
    <t>50回目</t>
    <rPh sb="2" eb="4">
      <t>カイメ</t>
    </rPh>
    <phoneticPr fontId="2"/>
  </si>
  <si>
    <t>51回目</t>
    <rPh sb="2" eb="4">
      <t>カイメ</t>
    </rPh>
    <phoneticPr fontId="2"/>
  </si>
  <si>
    <t>52回目</t>
    <rPh sb="2" eb="4">
      <t>カイメ</t>
    </rPh>
    <phoneticPr fontId="2"/>
  </si>
  <si>
    <t>53回目</t>
    <rPh sb="2" eb="4">
      <t>カイメ</t>
    </rPh>
    <phoneticPr fontId="2"/>
  </si>
  <si>
    <t>54回目</t>
    <rPh sb="2" eb="4">
      <t>カイメ</t>
    </rPh>
    <phoneticPr fontId="2"/>
  </si>
  <si>
    <t>55回目</t>
    <rPh sb="2" eb="4">
      <t>カイメ</t>
    </rPh>
    <phoneticPr fontId="2"/>
  </si>
  <si>
    <t>56回目</t>
    <rPh sb="2" eb="4">
      <t>カイメ</t>
    </rPh>
    <phoneticPr fontId="2"/>
  </si>
  <si>
    <t>57回目</t>
    <rPh sb="2" eb="4">
      <t>カイメ</t>
    </rPh>
    <phoneticPr fontId="2"/>
  </si>
  <si>
    <t>58回目</t>
    <rPh sb="2" eb="4">
      <t>カイメ</t>
    </rPh>
    <phoneticPr fontId="2"/>
  </si>
  <si>
    <t>59回目</t>
    <rPh sb="2" eb="4">
      <t>カイメ</t>
    </rPh>
    <phoneticPr fontId="2"/>
  </si>
  <si>
    <t>60回目</t>
    <rPh sb="2" eb="4">
      <t>カイメ</t>
    </rPh>
    <phoneticPr fontId="2"/>
  </si>
  <si>
    <t>61回目</t>
    <rPh sb="2" eb="4">
      <t>カイメ</t>
    </rPh>
    <phoneticPr fontId="2"/>
  </si>
  <si>
    <t>62回目</t>
    <rPh sb="2" eb="4">
      <t>カイメ</t>
    </rPh>
    <phoneticPr fontId="2"/>
  </si>
  <si>
    <t>63回目</t>
    <rPh sb="2" eb="4">
      <t>カイメ</t>
    </rPh>
    <phoneticPr fontId="2"/>
  </si>
  <si>
    <t>64回目</t>
    <rPh sb="2" eb="4">
      <t>カイメ</t>
    </rPh>
    <phoneticPr fontId="2"/>
  </si>
  <si>
    <t>65回目</t>
    <rPh sb="2" eb="4">
      <t>カイメ</t>
    </rPh>
    <phoneticPr fontId="2"/>
  </si>
  <si>
    <t>66回目</t>
    <rPh sb="2" eb="4">
      <t>カイメ</t>
    </rPh>
    <phoneticPr fontId="2"/>
  </si>
  <si>
    <t>67回目</t>
    <rPh sb="2" eb="4">
      <t>カイメ</t>
    </rPh>
    <phoneticPr fontId="2"/>
  </si>
  <si>
    <t>68回目</t>
    <rPh sb="2" eb="4">
      <t>カイメ</t>
    </rPh>
    <phoneticPr fontId="2"/>
  </si>
  <si>
    <t>69回目</t>
    <rPh sb="2" eb="4">
      <t>カイメ</t>
    </rPh>
    <phoneticPr fontId="2"/>
  </si>
  <si>
    <t>70回目</t>
    <rPh sb="2" eb="4">
      <t>カイメ</t>
    </rPh>
    <phoneticPr fontId="2"/>
  </si>
  <si>
    <t>71回目</t>
    <rPh sb="2" eb="4">
      <t>カイメ</t>
    </rPh>
    <phoneticPr fontId="2"/>
  </si>
  <si>
    <t>72回目</t>
    <rPh sb="2" eb="4">
      <t>カイメ</t>
    </rPh>
    <phoneticPr fontId="2"/>
  </si>
  <si>
    <t>73回目</t>
    <rPh sb="2" eb="4">
      <t>カイメ</t>
    </rPh>
    <phoneticPr fontId="2"/>
  </si>
  <si>
    <t>74回目</t>
    <rPh sb="2" eb="4">
      <t>カイメ</t>
    </rPh>
    <phoneticPr fontId="2"/>
  </si>
  <si>
    <t>75回目</t>
    <rPh sb="2" eb="4">
      <t>カイメ</t>
    </rPh>
    <phoneticPr fontId="2"/>
  </si>
  <si>
    <t>76回目</t>
    <rPh sb="2" eb="4">
      <t>カイメ</t>
    </rPh>
    <phoneticPr fontId="2"/>
  </si>
  <si>
    <t>77回目</t>
    <rPh sb="2" eb="4">
      <t>カイメ</t>
    </rPh>
    <phoneticPr fontId="2"/>
  </si>
  <si>
    <t>78回目</t>
    <rPh sb="2" eb="4">
      <t>カイメ</t>
    </rPh>
    <phoneticPr fontId="2"/>
  </si>
  <si>
    <t>79回目</t>
    <rPh sb="2" eb="4">
      <t>カイメ</t>
    </rPh>
    <phoneticPr fontId="2"/>
  </si>
  <si>
    <t>80回目</t>
    <rPh sb="2" eb="4">
      <t>カイメ</t>
    </rPh>
    <phoneticPr fontId="2"/>
  </si>
  <si>
    <t>81回目</t>
    <rPh sb="2" eb="4">
      <t>カイメ</t>
    </rPh>
    <phoneticPr fontId="2"/>
  </si>
  <si>
    <t>82回目</t>
    <rPh sb="2" eb="4">
      <t>カイメ</t>
    </rPh>
    <phoneticPr fontId="2"/>
  </si>
  <si>
    <t>83回目</t>
    <rPh sb="2" eb="4">
      <t>カイメ</t>
    </rPh>
    <phoneticPr fontId="2"/>
  </si>
  <si>
    <t>84回目</t>
    <rPh sb="2" eb="4">
      <t>カイメ</t>
    </rPh>
    <phoneticPr fontId="2"/>
  </si>
  <si>
    <t>85回目</t>
    <rPh sb="2" eb="4">
      <t>カイメ</t>
    </rPh>
    <phoneticPr fontId="2"/>
  </si>
  <si>
    <t>86回目</t>
    <rPh sb="2" eb="4">
      <t>カイメ</t>
    </rPh>
    <phoneticPr fontId="2"/>
  </si>
  <si>
    <t>87回目</t>
    <rPh sb="2" eb="4">
      <t>カイメ</t>
    </rPh>
    <phoneticPr fontId="2"/>
  </si>
  <si>
    <t>88回目</t>
    <rPh sb="2" eb="4">
      <t>カイメ</t>
    </rPh>
    <phoneticPr fontId="2"/>
  </si>
  <si>
    <t>89回目</t>
    <rPh sb="2" eb="4">
      <t>カイメ</t>
    </rPh>
    <phoneticPr fontId="2"/>
  </si>
  <si>
    <t>90回目</t>
    <rPh sb="2" eb="4">
      <t>カイメ</t>
    </rPh>
    <phoneticPr fontId="2"/>
  </si>
  <si>
    <t>91回目</t>
    <rPh sb="2" eb="4">
      <t>カイメ</t>
    </rPh>
    <phoneticPr fontId="2"/>
  </si>
  <si>
    <t>92回目</t>
    <rPh sb="2" eb="4">
      <t>カイメ</t>
    </rPh>
    <phoneticPr fontId="2"/>
  </si>
  <si>
    <t>93回目</t>
    <rPh sb="2" eb="4">
      <t>カイメ</t>
    </rPh>
    <phoneticPr fontId="2"/>
  </si>
  <si>
    <t>94回目</t>
    <rPh sb="2" eb="4">
      <t>カイメ</t>
    </rPh>
    <phoneticPr fontId="2"/>
  </si>
  <si>
    <t>95回目</t>
    <rPh sb="2" eb="4">
      <t>カイメ</t>
    </rPh>
    <phoneticPr fontId="2"/>
  </si>
  <si>
    <t>96回目</t>
    <rPh sb="2" eb="4">
      <t>カイメ</t>
    </rPh>
    <phoneticPr fontId="2"/>
  </si>
  <si>
    <t>97回目</t>
    <rPh sb="2" eb="4">
      <t>カイメ</t>
    </rPh>
    <phoneticPr fontId="2"/>
  </si>
  <si>
    <t>98回目</t>
    <rPh sb="2" eb="4">
      <t>カイメ</t>
    </rPh>
    <phoneticPr fontId="2"/>
  </si>
  <si>
    <t>99回目</t>
    <rPh sb="2" eb="4">
      <t>カイメ</t>
    </rPh>
    <phoneticPr fontId="2"/>
  </si>
  <si>
    <t>100回目</t>
    <rPh sb="3" eb="5">
      <t>カイメ</t>
    </rPh>
    <phoneticPr fontId="2"/>
  </si>
  <si>
    <t>▽標本平均値</t>
    <rPh sb="1" eb="3">
      <t>ヒョウホン</t>
    </rPh>
    <rPh sb="3" eb="5">
      <t>ヘイキン</t>
    </rPh>
    <rPh sb="5" eb="6">
      <t>チ</t>
    </rPh>
    <phoneticPr fontId="2"/>
  </si>
  <si>
    <t>例1</t>
    <rPh sb="0" eb="1">
      <t>レイ</t>
    </rPh>
    <phoneticPr fontId="2"/>
  </si>
  <si>
    <t>例2</t>
    <rPh sb="0" eb="1">
      <t>レイ</t>
    </rPh>
    <phoneticPr fontId="2"/>
  </si>
  <si>
    <t>例3</t>
    <rPh sb="0" eb="1">
      <t>レイ</t>
    </rPh>
    <phoneticPr fontId="2"/>
  </si>
  <si>
    <t>年齢</t>
    <rPh sb="0" eb="2">
      <t>ネンレイ</t>
    </rPh>
    <phoneticPr fontId="2"/>
  </si>
  <si>
    <t>度数</t>
    <rPh sb="0" eb="2">
      <t>ドスウ</t>
    </rPh>
    <phoneticPr fontId="2"/>
  </si>
  <si>
    <t>名前</t>
    <rPh sb="0" eb="2">
      <t>ナマエ</t>
    </rPh>
    <phoneticPr fontId="2"/>
  </si>
  <si>
    <t>料金</t>
    <rPh sb="0" eb="2">
      <t>リョウキン</t>
    </rPh>
    <phoneticPr fontId="2"/>
  </si>
  <si>
    <t>当選番号</t>
    <rPh sb="0" eb="2">
      <t>トウセン</t>
    </rPh>
    <rPh sb="2" eb="4">
      <t>バンゴウ</t>
    </rPh>
    <phoneticPr fontId="2"/>
  </si>
  <si>
    <t>度数</t>
    <rPh sb="0" eb="2">
      <t>ドスウ</t>
    </rPh>
    <phoneticPr fontId="2"/>
  </si>
  <si>
    <t>年齢</t>
    <rPh sb="0" eb="2">
      <t>ネンレイ</t>
    </rPh>
    <phoneticPr fontId="2"/>
  </si>
  <si>
    <t>料金</t>
    <rPh sb="0" eb="2">
      <t>リョウキン</t>
    </rPh>
    <phoneticPr fontId="2"/>
  </si>
  <si>
    <t>当選番号</t>
    <rPh sb="0" eb="2">
      <t>トウセン</t>
    </rPh>
    <rPh sb="2" eb="4">
      <t>バンゴウ</t>
    </rPh>
    <phoneticPr fontId="2"/>
  </si>
  <si>
    <t>階級数</t>
    <rPh sb="0" eb="2">
      <t>カイキュウ</t>
    </rPh>
    <rPh sb="2" eb="3">
      <t>スウ</t>
    </rPh>
    <phoneticPr fontId="2"/>
  </si>
  <si>
    <t>区間</t>
    <rPh sb="0" eb="2">
      <t>クカン</t>
    </rPh>
    <phoneticPr fontId="2"/>
  </si>
  <si>
    <t>区間</t>
    <rPh sb="0" eb="2">
      <t>クカン</t>
    </rPh>
    <phoneticPr fontId="2"/>
  </si>
  <si>
    <t>▽度数分布表</t>
    <rPh sb="1" eb="3">
      <t>ドスウ</t>
    </rPh>
    <rPh sb="3" eb="5">
      <t>ブンプ</t>
    </rPh>
    <rPh sb="5" eb="6">
      <t>ヒョウ</t>
    </rPh>
    <phoneticPr fontId="2"/>
  </si>
  <si>
    <t>62以上</t>
    <rPh sb="2" eb="4">
      <t>イジョウ</t>
    </rPh>
    <phoneticPr fontId="2"/>
  </si>
  <si>
    <t>8100以上</t>
    <rPh sb="4" eb="6">
      <t>イジョウ</t>
    </rPh>
    <phoneticPr fontId="2"/>
  </si>
  <si>
    <t>90以上</t>
    <rPh sb="2" eb="4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</si>
</sst>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0" xfId="1" applyFont="1" applyFill="1" applyBorder="1">
      <alignment vertical="center"/>
    </xf>
    <xf numFmtId="11" fontId="0" fillId="0" borderId="0" xfId="0" applyNumberFormat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2" fontId="0" fillId="3" borderId="2" xfId="0" applyNumberFormat="1" applyFill="1" applyBorder="1">
      <alignment vertical="center"/>
    </xf>
    <xf numFmtId="38" fontId="0" fillId="3" borderId="2" xfId="1" applyFont="1" applyFill="1" applyBorder="1">
      <alignment vertical="center"/>
    </xf>
    <xf numFmtId="2" fontId="0" fillId="3" borderId="2" xfId="1" applyNumberFormat="1" applyFont="1" applyFill="1" applyBorder="1">
      <alignment vertical="center"/>
    </xf>
    <xf numFmtId="0" fontId="0" fillId="3" borderId="2" xfId="1" applyNumberFormat="1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社員の年齢データ分布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例1!$E$2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例1!$C$3:$C$11</c:f>
              <c:strCache>
                <c:ptCount val="9"/>
                <c:pt idx="0">
                  <c:v>20未満</c:v>
                </c:pt>
                <c:pt idx="1">
                  <c:v>20~26未満</c:v>
                </c:pt>
                <c:pt idx="2">
                  <c:v>26~32未満</c:v>
                </c:pt>
                <c:pt idx="3">
                  <c:v>32~38未満</c:v>
                </c:pt>
                <c:pt idx="4">
                  <c:v>38~44未満</c:v>
                </c:pt>
                <c:pt idx="5">
                  <c:v>44~50未満</c:v>
                </c:pt>
                <c:pt idx="6">
                  <c:v>50~56未満</c:v>
                </c:pt>
                <c:pt idx="7">
                  <c:v>56~62未満</c:v>
                </c:pt>
                <c:pt idx="8">
                  <c:v>62以上</c:v>
                </c:pt>
              </c:strCache>
            </c:strRef>
          </c:cat>
          <c:val>
            <c:numRef>
              <c:f>例1!$E$3:$E$11</c:f>
              <c:numCache>
                <c:formatCode>General</c:formatCode>
                <c:ptCount val="9"/>
                <c:pt idx="0">
                  <c:v>2</c:v>
                </c:pt>
                <c:pt idx="1">
                  <c:v>26</c:v>
                </c:pt>
                <c:pt idx="2">
                  <c:v>39</c:v>
                </c:pt>
                <c:pt idx="3">
                  <c:v>34</c:v>
                </c:pt>
                <c:pt idx="4">
                  <c:v>28</c:v>
                </c:pt>
                <c:pt idx="5">
                  <c:v>24</c:v>
                </c:pt>
                <c:pt idx="6">
                  <c:v>17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CF-4EB7-B1FD-2A5D888E8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616128704"/>
        <c:axId val="1616129536"/>
      </c:barChart>
      <c:catAx>
        <c:axId val="161612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年齢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6129536"/>
        <c:crosses val="autoZero"/>
        <c:auto val="1"/>
        <c:lblAlgn val="ctr"/>
        <c:lblOffset val="100"/>
        <c:noMultiLvlLbl val="0"/>
      </c:catAx>
      <c:valAx>
        <c:axId val="161612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612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電話料金のデータ分布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例2!$E$2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例2!$C$3:$C$11</c:f>
              <c:strCache>
                <c:ptCount val="9"/>
                <c:pt idx="0">
                  <c:v>1800未満</c:v>
                </c:pt>
                <c:pt idx="1">
                  <c:v>1800~2700未満</c:v>
                </c:pt>
                <c:pt idx="2">
                  <c:v>2700~3600未満</c:v>
                </c:pt>
                <c:pt idx="3">
                  <c:v>3600~4500未満</c:v>
                </c:pt>
                <c:pt idx="4">
                  <c:v>4500~5400未満</c:v>
                </c:pt>
                <c:pt idx="5">
                  <c:v>5400~6300未満</c:v>
                </c:pt>
                <c:pt idx="6">
                  <c:v>6300~7200未満</c:v>
                </c:pt>
                <c:pt idx="7">
                  <c:v>7200~8100未満</c:v>
                </c:pt>
                <c:pt idx="8">
                  <c:v>8100以上</c:v>
                </c:pt>
              </c:strCache>
            </c:strRef>
          </c:cat>
          <c:val>
            <c:numRef>
              <c:f>例2!$E$3:$E$11</c:f>
              <c:numCache>
                <c:formatCode>General</c:formatCode>
                <c:ptCount val="9"/>
                <c:pt idx="0">
                  <c:v>3</c:v>
                </c:pt>
                <c:pt idx="1">
                  <c:v>15</c:v>
                </c:pt>
                <c:pt idx="2">
                  <c:v>8</c:v>
                </c:pt>
                <c:pt idx="3">
                  <c:v>22</c:v>
                </c:pt>
                <c:pt idx="4">
                  <c:v>31</c:v>
                </c:pt>
                <c:pt idx="5">
                  <c:v>38</c:v>
                </c:pt>
                <c:pt idx="6">
                  <c:v>57</c:v>
                </c:pt>
                <c:pt idx="7">
                  <c:v>22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3-40E4-9612-E6016C5E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683348560"/>
        <c:axId val="1683343568"/>
      </c:barChart>
      <c:catAx>
        <c:axId val="1683348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料金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3343568"/>
        <c:crosses val="autoZero"/>
        <c:auto val="1"/>
        <c:lblAlgn val="ctr"/>
        <c:lblOffset val="100"/>
        <c:noMultiLvlLbl val="0"/>
      </c:catAx>
      <c:valAx>
        <c:axId val="168334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334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当選番号のデータ分布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例3!$E$2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例3!$C$3:$C$11</c:f>
              <c:strCache>
                <c:ptCount val="9"/>
                <c:pt idx="0">
                  <c:v>20未満</c:v>
                </c:pt>
                <c:pt idx="1">
                  <c:v>20~30未満</c:v>
                </c:pt>
                <c:pt idx="2">
                  <c:v>30~40未満</c:v>
                </c:pt>
                <c:pt idx="3">
                  <c:v>40~50未満</c:v>
                </c:pt>
                <c:pt idx="4">
                  <c:v>50~60未満</c:v>
                </c:pt>
                <c:pt idx="5">
                  <c:v>60~70未満</c:v>
                </c:pt>
                <c:pt idx="6">
                  <c:v>70~80未満</c:v>
                </c:pt>
                <c:pt idx="7">
                  <c:v>80~90未満</c:v>
                </c:pt>
                <c:pt idx="8">
                  <c:v>90以上</c:v>
                </c:pt>
              </c:strCache>
            </c:strRef>
          </c:cat>
          <c:val>
            <c:numRef>
              <c:f>例3!$E$3:$E$11</c:f>
              <c:numCache>
                <c:formatCode>General</c:formatCode>
                <c:ptCount val="9"/>
                <c:pt idx="0">
                  <c:v>20</c:v>
                </c:pt>
                <c:pt idx="1">
                  <c:v>21</c:v>
                </c:pt>
                <c:pt idx="2">
                  <c:v>20</c:v>
                </c:pt>
                <c:pt idx="3">
                  <c:v>25</c:v>
                </c:pt>
                <c:pt idx="4">
                  <c:v>19</c:v>
                </c:pt>
                <c:pt idx="5">
                  <c:v>24</c:v>
                </c:pt>
                <c:pt idx="6">
                  <c:v>26</c:v>
                </c:pt>
                <c:pt idx="7">
                  <c:v>20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01-4A3C-A80D-70EB3DE91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609032352"/>
        <c:axId val="1609037760"/>
      </c:barChart>
      <c:catAx>
        <c:axId val="1609032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当選番号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9037760"/>
        <c:crosses val="autoZero"/>
        <c:auto val="1"/>
        <c:lblAlgn val="ctr"/>
        <c:lblOffset val="100"/>
        <c:noMultiLvlLbl val="0"/>
      </c:catAx>
      <c:valAx>
        <c:axId val="160903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903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61912</xdr:rowOff>
    </xdr:from>
    <xdr:to>
      <xdr:col>11</xdr:col>
      <xdr:colOff>647700</xdr:colOff>
      <xdr:row>11</xdr:row>
      <xdr:rowOff>185737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147637</xdr:colOff>
      <xdr:row>0</xdr:row>
      <xdr:rowOff>90487</xdr:rowOff>
    </xdr:from>
    <xdr:to>
      <xdr:col>11</xdr:col>
      <xdr:colOff>604837</xdr:colOff>
      <xdr:row>11</xdr:row>
      <xdr:rowOff>214312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166687</xdr:colOff>
      <xdr:row>0</xdr:row>
      <xdr:rowOff>52387</xdr:rowOff>
    </xdr:from>
    <xdr:to>
      <xdr:col>11</xdr:col>
      <xdr:colOff>623887</xdr:colOff>
      <xdr:row>11</xdr:row>
      <xdr:rowOff>176212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workbookViewId="0">
      <selection activeCell="A2" sqref="A2"/>
    </sheetView>
  </sheetViews>
  <sheetFormatPr defaultRowHeight="18.75" x14ac:dyDescent="0.4"/>
  <cols>
    <col min="1" max="2" width="8.125" customWidth="1"/>
    <col min="3" max="3" width="14.375" customWidth="1"/>
  </cols>
  <sheetData>
    <row r="1" spans="1:5" x14ac:dyDescent="0.4">
      <c r="A1" t="s">
        <v>28</v>
      </c>
      <c r="C1" t="s">
        <v>18</v>
      </c>
      <c r="E1" s="5">
        <v>1E-10</v>
      </c>
    </row>
    <row r="2" spans="1:5" x14ac:dyDescent="0.4">
      <c r="A2" s="1">
        <v>42</v>
      </c>
      <c r="C2" s="8" t="s">
        <v>146</v>
      </c>
      <c r="D2" s="8" t="s">
        <v>150</v>
      </c>
      <c r="E2" s="8" t="s">
        <v>145</v>
      </c>
    </row>
    <row r="3" spans="1:5" x14ac:dyDescent="0.4">
      <c r="A3" s="1">
        <v>43</v>
      </c>
      <c r="C3" s="1" t="s">
        <v>10</v>
      </c>
      <c r="D3" s="1">
        <v>19.999999999900002</v>
      </c>
      <c r="E3" s="1" cm="1">
        <f t="array" ref="E3:E11">FREQUENCY(A2:A201,D3:D10)</f>
        <v>2</v>
      </c>
    </row>
    <row r="4" spans="1:5" x14ac:dyDescent="0.4">
      <c r="A4" s="1">
        <v>20</v>
      </c>
      <c r="C4" s="1" t="s">
        <v>11</v>
      </c>
      <c r="D4" s="1">
        <v>25.999999999900002</v>
      </c>
      <c r="E4" s="1">
        <v>26</v>
      </c>
    </row>
    <row r="5" spans="1:5" x14ac:dyDescent="0.4">
      <c r="A5" s="1">
        <v>40</v>
      </c>
      <c r="C5" s="1" t="s">
        <v>12</v>
      </c>
      <c r="D5" s="1">
        <v>31.999999999900002</v>
      </c>
      <c r="E5" s="1">
        <v>39</v>
      </c>
    </row>
    <row r="6" spans="1:5" x14ac:dyDescent="0.4">
      <c r="A6" s="1">
        <v>55</v>
      </c>
      <c r="C6" s="1" t="s">
        <v>13</v>
      </c>
      <c r="D6" s="1">
        <v>37.999999999899998</v>
      </c>
      <c r="E6" s="1">
        <v>34</v>
      </c>
    </row>
    <row r="7" spans="1:5" x14ac:dyDescent="0.4">
      <c r="A7" s="1">
        <v>40</v>
      </c>
      <c r="C7" s="1" t="s">
        <v>14</v>
      </c>
      <c r="D7" s="1">
        <v>43.999999999899998</v>
      </c>
      <c r="E7" s="1">
        <v>28</v>
      </c>
    </row>
    <row r="8" spans="1:5" x14ac:dyDescent="0.4">
      <c r="A8" s="1">
        <v>25</v>
      </c>
      <c r="C8" s="1" t="s">
        <v>15</v>
      </c>
      <c r="D8" s="1">
        <v>49.999999999899998</v>
      </c>
      <c r="E8" s="1">
        <v>24</v>
      </c>
    </row>
    <row r="9" spans="1:5" x14ac:dyDescent="0.4">
      <c r="A9" s="1">
        <v>38</v>
      </c>
      <c r="C9" s="1" t="s">
        <v>16</v>
      </c>
      <c r="D9" s="1">
        <v>55.999999999899998</v>
      </c>
      <c r="E9" s="1">
        <v>17</v>
      </c>
    </row>
    <row r="10" spans="1:5" x14ac:dyDescent="0.4">
      <c r="A10" s="1">
        <v>20</v>
      </c>
      <c r="C10" s="1" t="s">
        <v>17</v>
      </c>
      <c r="D10" s="1">
        <v>61.999999999899998</v>
      </c>
      <c r="E10" s="1">
        <v>16</v>
      </c>
    </row>
    <row r="11" spans="1:5" x14ac:dyDescent="0.4">
      <c r="A11" s="1">
        <v>41</v>
      </c>
      <c r="C11" s="1" t="s">
        <v>153</v>
      </c>
      <c r="D11" s="1"/>
      <c r="E11" s="1">
        <v>14</v>
      </c>
    </row>
    <row r="12" spans="1:5" x14ac:dyDescent="0.4">
      <c r="A12" s="1">
        <v>65</v>
      </c>
    </row>
    <row r="13" spans="1:5" x14ac:dyDescent="0.4">
      <c r="A13" s="1">
        <v>19</v>
      </c>
      <c r="C13" t="s">
        <v>0</v>
      </c>
    </row>
    <row r="14" spans="1:5" x14ac:dyDescent="0.4">
      <c r="A14" s="1">
        <v>39</v>
      </c>
      <c r="C14" s="9" t="s">
        <v>1</v>
      </c>
      <c r="D14" s="10">
        <f>MAX(A2:A201)</f>
        <v>67</v>
      </c>
    </row>
    <row r="15" spans="1:5" x14ac:dyDescent="0.4">
      <c r="A15" s="1">
        <v>41</v>
      </c>
      <c r="C15" s="9" t="s">
        <v>2</v>
      </c>
      <c r="D15" s="10">
        <f>MIN(A2:A201)</f>
        <v>19</v>
      </c>
    </row>
    <row r="16" spans="1:5" x14ac:dyDescent="0.4">
      <c r="A16" s="1">
        <v>39</v>
      </c>
      <c r="C16" s="9" t="s">
        <v>6</v>
      </c>
      <c r="D16" s="10">
        <f>D14-D15</f>
        <v>48</v>
      </c>
    </row>
    <row r="17" spans="1:4" x14ac:dyDescent="0.4">
      <c r="A17" s="1">
        <v>24</v>
      </c>
      <c r="C17" s="9" t="s">
        <v>3</v>
      </c>
      <c r="D17" s="10">
        <f>AVERAGE(A2:A201)</f>
        <v>39.49</v>
      </c>
    </row>
    <row r="18" spans="1:4" x14ac:dyDescent="0.4">
      <c r="A18" s="1">
        <v>55</v>
      </c>
      <c r="C18" s="9" t="s">
        <v>4</v>
      </c>
      <c r="D18" s="10">
        <f>MEDIAN(A2:A201)</f>
        <v>37</v>
      </c>
    </row>
    <row r="19" spans="1:4" x14ac:dyDescent="0.4">
      <c r="A19" s="1">
        <v>55</v>
      </c>
      <c r="C19" s="9" t="s">
        <v>5</v>
      </c>
      <c r="D19" s="10" cm="1">
        <f t="array" ref="D19">_xlfn.MODE.MULT(A2:A201)</f>
        <v>32</v>
      </c>
    </row>
    <row r="20" spans="1:4" x14ac:dyDescent="0.4">
      <c r="A20" s="1">
        <v>57</v>
      </c>
      <c r="C20" s="15"/>
      <c r="D20" s="10"/>
    </row>
    <row r="21" spans="1:4" x14ac:dyDescent="0.4">
      <c r="A21" s="1">
        <v>42</v>
      </c>
      <c r="C21" s="16"/>
      <c r="D21" s="10"/>
    </row>
    <row r="22" spans="1:4" x14ac:dyDescent="0.4">
      <c r="A22" s="1">
        <v>27</v>
      </c>
      <c r="C22" s="17"/>
      <c r="D22" s="10"/>
    </row>
    <row r="23" spans="1:4" x14ac:dyDescent="0.4">
      <c r="A23" s="1">
        <v>50</v>
      </c>
      <c r="C23" s="9" t="s">
        <v>9</v>
      </c>
      <c r="D23" s="11">
        <f>_xlfn.VAR.P(A2:A201)</f>
        <v>164.85990000000001</v>
      </c>
    </row>
    <row r="24" spans="1:4" x14ac:dyDescent="0.4">
      <c r="A24" s="1">
        <v>58</v>
      </c>
    </row>
    <row r="25" spans="1:4" x14ac:dyDescent="0.4">
      <c r="A25" s="1">
        <v>43</v>
      </c>
      <c r="C25" s="9" t="s">
        <v>149</v>
      </c>
      <c r="D25" s="10">
        <f>1+LOG(200,2)</f>
        <v>8.6438561897747235</v>
      </c>
    </row>
    <row r="26" spans="1:4" x14ac:dyDescent="0.4">
      <c r="A26" s="1">
        <v>59</v>
      </c>
    </row>
    <row r="27" spans="1:4" x14ac:dyDescent="0.4">
      <c r="A27" s="1">
        <v>39</v>
      </c>
    </row>
    <row r="28" spans="1:4" x14ac:dyDescent="0.4">
      <c r="A28" s="1">
        <v>41</v>
      </c>
    </row>
    <row r="29" spans="1:4" x14ac:dyDescent="0.4">
      <c r="A29" s="1">
        <v>60</v>
      </c>
    </row>
    <row r="30" spans="1:4" x14ac:dyDescent="0.4">
      <c r="A30" s="1">
        <v>42</v>
      </c>
    </row>
    <row r="31" spans="1:4" x14ac:dyDescent="0.4">
      <c r="A31" s="1">
        <v>42</v>
      </c>
    </row>
    <row r="32" spans="1:4" x14ac:dyDescent="0.4">
      <c r="A32" s="1">
        <v>57</v>
      </c>
    </row>
    <row r="33" spans="1:1" x14ac:dyDescent="0.4">
      <c r="A33" s="1">
        <v>42</v>
      </c>
    </row>
    <row r="34" spans="1:1" x14ac:dyDescent="0.4">
      <c r="A34" s="1">
        <v>27</v>
      </c>
    </row>
    <row r="35" spans="1:1" x14ac:dyDescent="0.4">
      <c r="A35" s="1">
        <v>50</v>
      </c>
    </row>
    <row r="36" spans="1:1" x14ac:dyDescent="0.4">
      <c r="A36" s="1">
        <v>22</v>
      </c>
    </row>
    <row r="37" spans="1:1" x14ac:dyDescent="0.4">
      <c r="A37" s="1">
        <v>43</v>
      </c>
    </row>
    <row r="38" spans="1:1" x14ac:dyDescent="0.4">
      <c r="A38" s="1">
        <v>59</v>
      </c>
    </row>
    <row r="39" spans="1:1" x14ac:dyDescent="0.4">
      <c r="A39" s="1">
        <v>21</v>
      </c>
    </row>
    <row r="40" spans="1:1" x14ac:dyDescent="0.4">
      <c r="A40" s="1">
        <v>41</v>
      </c>
    </row>
    <row r="41" spans="1:1" x14ac:dyDescent="0.4">
      <c r="A41" s="1">
        <v>41</v>
      </c>
    </row>
    <row r="42" spans="1:1" x14ac:dyDescent="0.4">
      <c r="A42" s="1">
        <v>25</v>
      </c>
    </row>
    <row r="43" spans="1:1" x14ac:dyDescent="0.4">
      <c r="A43" s="1">
        <v>25</v>
      </c>
    </row>
    <row r="44" spans="1:1" x14ac:dyDescent="0.4">
      <c r="A44" s="1">
        <v>35</v>
      </c>
    </row>
    <row r="45" spans="1:1" x14ac:dyDescent="0.4">
      <c r="A45" s="1">
        <v>25</v>
      </c>
    </row>
    <row r="46" spans="1:1" x14ac:dyDescent="0.4">
      <c r="A46" s="1">
        <v>30</v>
      </c>
    </row>
    <row r="47" spans="1:1" x14ac:dyDescent="0.4">
      <c r="A47" s="1">
        <v>42</v>
      </c>
    </row>
    <row r="48" spans="1:1" x14ac:dyDescent="0.4">
      <c r="A48" s="1">
        <v>35</v>
      </c>
    </row>
    <row r="49" spans="1:1" x14ac:dyDescent="0.4">
      <c r="A49" s="1">
        <v>30</v>
      </c>
    </row>
    <row r="50" spans="1:1" x14ac:dyDescent="0.4">
      <c r="A50" s="1">
        <v>65</v>
      </c>
    </row>
    <row r="51" spans="1:1" x14ac:dyDescent="0.4">
      <c r="A51" s="1">
        <v>58</v>
      </c>
    </row>
    <row r="52" spans="1:1" x14ac:dyDescent="0.4">
      <c r="A52" s="1">
        <v>24</v>
      </c>
    </row>
    <row r="53" spans="1:1" x14ac:dyDescent="0.4">
      <c r="A53" s="1">
        <v>34</v>
      </c>
    </row>
    <row r="54" spans="1:1" x14ac:dyDescent="0.4">
      <c r="A54" s="1">
        <v>24</v>
      </c>
    </row>
    <row r="55" spans="1:1" x14ac:dyDescent="0.4">
      <c r="A55" s="1">
        <v>29</v>
      </c>
    </row>
    <row r="56" spans="1:1" x14ac:dyDescent="0.4">
      <c r="A56" s="1">
        <v>54</v>
      </c>
    </row>
    <row r="57" spans="1:1" x14ac:dyDescent="0.4">
      <c r="A57" s="1">
        <v>34</v>
      </c>
    </row>
    <row r="58" spans="1:1" x14ac:dyDescent="0.4">
      <c r="A58" s="1">
        <v>29</v>
      </c>
    </row>
    <row r="59" spans="1:1" x14ac:dyDescent="0.4">
      <c r="A59" s="1">
        <v>67</v>
      </c>
    </row>
    <row r="60" spans="1:1" x14ac:dyDescent="0.4">
      <c r="A60" s="1">
        <v>32</v>
      </c>
    </row>
    <row r="61" spans="1:1" x14ac:dyDescent="0.4">
      <c r="A61" s="1">
        <v>57</v>
      </c>
    </row>
    <row r="62" spans="1:1" x14ac:dyDescent="0.4">
      <c r="A62" s="1">
        <v>37</v>
      </c>
    </row>
    <row r="63" spans="1:1" x14ac:dyDescent="0.4">
      <c r="A63" s="1">
        <v>32</v>
      </c>
    </row>
    <row r="64" spans="1:1" x14ac:dyDescent="0.4">
      <c r="A64" s="1">
        <v>64</v>
      </c>
    </row>
    <row r="65" spans="1:1" x14ac:dyDescent="0.4">
      <c r="A65" s="1">
        <v>32</v>
      </c>
    </row>
    <row r="66" spans="1:1" x14ac:dyDescent="0.4">
      <c r="A66" s="1">
        <v>59</v>
      </c>
    </row>
    <row r="67" spans="1:1" x14ac:dyDescent="0.4">
      <c r="A67" s="1">
        <v>36</v>
      </c>
    </row>
    <row r="68" spans="1:1" x14ac:dyDescent="0.4">
      <c r="A68" s="1">
        <v>26</v>
      </c>
    </row>
    <row r="69" spans="1:1" x14ac:dyDescent="0.4">
      <c r="A69" s="1">
        <v>27</v>
      </c>
    </row>
    <row r="70" spans="1:1" x14ac:dyDescent="0.4">
      <c r="A70" s="1">
        <v>37</v>
      </c>
    </row>
    <row r="71" spans="1:1" x14ac:dyDescent="0.4">
      <c r="A71" s="1">
        <v>27</v>
      </c>
    </row>
    <row r="72" spans="1:1" x14ac:dyDescent="0.4">
      <c r="A72" s="1">
        <v>32</v>
      </c>
    </row>
    <row r="73" spans="1:1" x14ac:dyDescent="0.4">
      <c r="A73" s="1">
        <v>57</v>
      </c>
    </row>
    <row r="74" spans="1:1" x14ac:dyDescent="0.4">
      <c r="A74" s="1">
        <v>37</v>
      </c>
    </row>
    <row r="75" spans="1:1" x14ac:dyDescent="0.4">
      <c r="A75" s="1">
        <v>58</v>
      </c>
    </row>
    <row r="76" spans="1:1" x14ac:dyDescent="0.4">
      <c r="A76" s="1">
        <v>67</v>
      </c>
    </row>
    <row r="77" spans="1:1" x14ac:dyDescent="0.4">
      <c r="A77" s="1">
        <v>26</v>
      </c>
    </row>
    <row r="78" spans="1:1" x14ac:dyDescent="0.4">
      <c r="A78" s="1">
        <v>26</v>
      </c>
    </row>
    <row r="79" spans="1:1" x14ac:dyDescent="0.4">
      <c r="A79" s="1">
        <v>36</v>
      </c>
    </row>
    <row r="80" spans="1:1" x14ac:dyDescent="0.4">
      <c r="A80" s="1">
        <v>48</v>
      </c>
    </row>
    <row r="81" spans="1:1" x14ac:dyDescent="0.4">
      <c r="A81" s="1">
        <v>49</v>
      </c>
    </row>
    <row r="82" spans="1:1" x14ac:dyDescent="0.4">
      <c r="A82" s="1">
        <v>30</v>
      </c>
    </row>
    <row r="83" spans="1:1" x14ac:dyDescent="0.4">
      <c r="A83" s="1">
        <v>50</v>
      </c>
    </row>
    <row r="84" spans="1:1" x14ac:dyDescent="0.4">
      <c r="A84" s="1">
        <v>48</v>
      </c>
    </row>
    <row r="85" spans="1:1" x14ac:dyDescent="0.4">
      <c r="A85" s="1">
        <v>20</v>
      </c>
    </row>
    <row r="86" spans="1:1" x14ac:dyDescent="0.4">
      <c r="A86" s="1">
        <v>30</v>
      </c>
    </row>
    <row r="87" spans="1:1" x14ac:dyDescent="0.4">
      <c r="A87" s="1">
        <v>25</v>
      </c>
    </row>
    <row r="88" spans="1:1" x14ac:dyDescent="0.4">
      <c r="A88" s="1">
        <v>45</v>
      </c>
    </row>
    <row r="89" spans="1:1" x14ac:dyDescent="0.4">
      <c r="A89" s="1">
        <v>30</v>
      </c>
    </row>
    <row r="90" spans="1:1" x14ac:dyDescent="0.4">
      <c r="A90" s="1">
        <v>35</v>
      </c>
    </row>
    <row r="91" spans="1:1" x14ac:dyDescent="0.4">
      <c r="A91" s="1">
        <v>29</v>
      </c>
    </row>
    <row r="92" spans="1:1" x14ac:dyDescent="0.4">
      <c r="A92" s="1">
        <v>49</v>
      </c>
    </row>
    <row r="93" spans="1:1" x14ac:dyDescent="0.4">
      <c r="A93" s="1">
        <v>47</v>
      </c>
    </row>
    <row r="94" spans="1:1" x14ac:dyDescent="0.4">
      <c r="A94" s="1">
        <v>57</v>
      </c>
    </row>
    <row r="95" spans="1:1" x14ac:dyDescent="0.4">
      <c r="A95" s="1">
        <v>29</v>
      </c>
    </row>
    <row r="96" spans="1:1" x14ac:dyDescent="0.4">
      <c r="A96" s="1">
        <v>24</v>
      </c>
    </row>
    <row r="97" spans="1:1" x14ac:dyDescent="0.4">
      <c r="A97" s="1">
        <v>44</v>
      </c>
    </row>
    <row r="98" spans="1:1" x14ac:dyDescent="0.4">
      <c r="A98" s="1">
        <v>29</v>
      </c>
    </row>
    <row r="99" spans="1:1" x14ac:dyDescent="0.4">
      <c r="A99" s="1">
        <v>36</v>
      </c>
    </row>
    <row r="100" spans="1:1" x14ac:dyDescent="0.4">
      <c r="A100" s="1">
        <v>32</v>
      </c>
    </row>
    <row r="101" spans="1:1" x14ac:dyDescent="0.4">
      <c r="A101" s="1">
        <v>27</v>
      </c>
    </row>
    <row r="102" spans="1:1" x14ac:dyDescent="0.4">
      <c r="A102" s="1">
        <v>39</v>
      </c>
    </row>
    <row r="103" spans="1:1" x14ac:dyDescent="0.4">
      <c r="A103" s="1">
        <v>32</v>
      </c>
    </row>
    <row r="104" spans="1:1" x14ac:dyDescent="0.4">
      <c r="A104" s="1">
        <v>37</v>
      </c>
    </row>
    <row r="105" spans="1:1" x14ac:dyDescent="0.4">
      <c r="A105" s="1">
        <v>31</v>
      </c>
    </row>
    <row r="106" spans="1:1" x14ac:dyDescent="0.4">
      <c r="A106" s="1">
        <v>25</v>
      </c>
    </row>
    <row r="107" spans="1:1" x14ac:dyDescent="0.4">
      <c r="A107" s="1">
        <v>28</v>
      </c>
    </row>
    <row r="108" spans="1:1" x14ac:dyDescent="0.4">
      <c r="A108" s="1">
        <v>65</v>
      </c>
    </row>
    <row r="109" spans="1:1" x14ac:dyDescent="0.4">
      <c r="A109" s="1">
        <v>52</v>
      </c>
    </row>
    <row r="110" spans="1:1" x14ac:dyDescent="0.4">
      <c r="A110" s="1">
        <v>50</v>
      </c>
    </row>
    <row r="111" spans="1:1" x14ac:dyDescent="0.4">
      <c r="A111" s="1">
        <v>22</v>
      </c>
    </row>
    <row r="112" spans="1:1" x14ac:dyDescent="0.4">
      <c r="A112" s="1">
        <v>32</v>
      </c>
    </row>
    <row r="113" spans="1:1" x14ac:dyDescent="0.4">
      <c r="A113" s="1">
        <v>27</v>
      </c>
    </row>
    <row r="114" spans="1:1" x14ac:dyDescent="0.4">
      <c r="A114" s="1">
        <v>47</v>
      </c>
    </row>
    <row r="115" spans="1:1" x14ac:dyDescent="0.4">
      <c r="A115" s="1">
        <v>32</v>
      </c>
    </row>
    <row r="116" spans="1:1" x14ac:dyDescent="0.4">
      <c r="A116" s="1">
        <v>37</v>
      </c>
    </row>
    <row r="117" spans="1:1" x14ac:dyDescent="0.4">
      <c r="A117" s="1">
        <v>31</v>
      </c>
    </row>
    <row r="118" spans="1:1" x14ac:dyDescent="0.4">
      <c r="A118" s="1">
        <v>51</v>
      </c>
    </row>
    <row r="119" spans="1:1" x14ac:dyDescent="0.4">
      <c r="A119" s="1">
        <v>49</v>
      </c>
    </row>
    <row r="120" spans="1:1" x14ac:dyDescent="0.4">
      <c r="A120" s="1">
        <v>21</v>
      </c>
    </row>
    <row r="121" spans="1:1" x14ac:dyDescent="0.4">
      <c r="A121" s="1">
        <v>21</v>
      </c>
    </row>
    <row r="122" spans="1:1" x14ac:dyDescent="0.4">
      <c r="A122" s="1">
        <v>43</v>
      </c>
    </row>
    <row r="123" spans="1:1" x14ac:dyDescent="0.4">
      <c r="A123" s="1">
        <v>30</v>
      </c>
    </row>
    <row r="124" spans="1:1" x14ac:dyDescent="0.4">
      <c r="A124" s="1">
        <v>25</v>
      </c>
    </row>
    <row r="125" spans="1:1" x14ac:dyDescent="0.4">
      <c r="A125" s="1">
        <v>25</v>
      </c>
    </row>
    <row r="126" spans="1:1" x14ac:dyDescent="0.4">
      <c r="A126" s="1">
        <v>45</v>
      </c>
    </row>
    <row r="127" spans="1:1" x14ac:dyDescent="0.4">
      <c r="A127" s="1">
        <v>20</v>
      </c>
    </row>
    <row r="128" spans="1:1" x14ac:dyDescent="0.4">
      <c r="A128" s="1">
        <v>39</v>
      </c>
    </row>
    <row r="129" spans="1:1" x14ac:dyDescent="0.4">
      <c r="A129" s="1">
        <v>30</v>
      </c>
    </row>
    <row r="130" spans="1:1" x14ac:dyDescent="0.4">
      <c r="A130" s="1">
        <v>35</v>
      </c>
    </row>
    <row r="131" spans="1:1" x14ac:dyDescent="0.4">
      <c r="A131" s="1">
        <v>42</v>
      </c>
    </row>
    <row r="132" spans="1:1" x14ac:dyDescent="0.4">
      <c r="A132" s="1">
        <v>43</v>
      </c>
    </row>
    <row r="133" spans="1:1" x14ac:dyDescent="0.4">
      <c r="A133" s="1">
        <v>24</v>
      </c>
    </row>
    <row r="134" spans="1:1" x14ac:dyDescent="0.4">
      <c r="A134" s="1">
        <v>20</v>
      </c>
    </row>
    <row r="135" spans="1:1" x14ac:dyDescent="0.4">
      <c r="A135" s="1">
        <v>44</v>
      </c>
    </row>
    <row r="136" spans="1:1" x14ac:dyDescent="0.4">
      <c r="A136" s="1">
        <v>19</v>
      </c>
    </row>
    <row r="137" spans="1:1" x14ac:dyDescent="0.4">
      <c r="A137" s="1">
        <v>42</v>
      </c>
    </row>
    <row r="138" spans="1:1" x14ac:dyDescent="0.4">
      <c r="A138" s="1">
        <v>29</v>
      </c>
    </row>
    <row r="139" spans="1:1" x14ac:dyDescent="0.4">
      <c r="A139" s="1">
        <v>36</v>
      </c>
    </row>
    <row r="140" spans="1:1" x14ac:dyDescent="0.4">
      <c r="A140" s="1">
        <v>47</v>
      </c>
    </row>
    <row r="141" spans="1:1" x14ac:dyDescent="0.4">
      <c r="A141" s="1">
        <v>22</v>
      </c>
    </row>
    <row r="142" spans="1:1" x14ac:dyDescent="0.4">
      <c r="A142" s="1">
        <v>50</v>
      </c>
    </row>
    <row r="143" spans="1:1" x14ac:dyDescent="0.4">
      <c r="A143" s="1">
        <v>65</v>
      </c>
    </row>
    <row r="144" spans="1:1" x14ac:dyDescent="0.4">
      <c r="A144" s="1">
        <v>37</v>
      </c>
    </row>
    <row r="145" spans="1:1" x14ac:dyDescent="0.4">
      <c r="A145" s="1">
        <v>44</v>
      </c>
    </row>
    <row r="146" spans="1:1" x14ac:dyDescent="0.4">
      <c r="A146" s="1">
        <v>31</v>
      </c>
    </row>
    <row r="147" spans="1:1" x14ac:dyDescent="0.4">
      <c r="A147" s="1">
        <v>26</v>
      </c>
    </row>
    <row r="148" spans="1:1" x14ac:dyDescent="0.4">
      <c r="A148" s="1">
        <v>26</v>
      </c>
    </row>
    <row r="149" spans="1:1" x14ac:dyDescent="0.4">
      <c r="A149" s="1">
        <v>32</v>
      </c>
    </row>
    <row r="150" spans="1:1" x14ac:dyDescent="0.4">
      <c r="A150" s="1">
        <v>27</v>
      </c>
    </row>
    <row r="151" spans="1:1" x14ac:dyDescent="0.4">
      <c r="A151" s="1">
        <v>27</v>
      </c>
    </row>
    <row r="152" spans="1:1" x14ac:dyDescent="0.4">
      <c r="A152" s="1">
        <v>47</v>
      </c>
    </row>
    <row r="153" spans="1:1" x14ac:dyDescent="0.4">
      <c r="A153" s="1">
        <v>22</v>
      </c>
    </row>
    <row r="154" spans="1:1" x14ac:dyDescent="0.4">
      <c r="A154" s="1">
        <v>50</v>
      </c>
    </row>
    <row r="155" spans="1:1" x14ac:dyDescent="0.4">
      <c r="A155" s="1">
        <v>32</v>
      </c>
    </row>
    <row r="156" spans="1:1" x14ac:dyDescent="0.4">
      <c r="A156" s="1">
        <v>37</v>
      </c>
    </row>
    <row r="157" spans="1:1" x14ac:dyDescent="0.4">
      <c r="A157" s="1">
        <v>44</v>
      </c>
    </row>
    <row r="158" spans="1:1" x14ac:dyDescent="0.4">
      <c r="A158" s="1">
        <v>31</v>
      </c>
    </row>
    <row r="159" spans="1:1" x14ac:dyDescent="0.4">
      <c r="A159" s="1">
        <v>26</v>
      </c>
    </row>
    <row r="160" spans="1:1" x14ac:dyDescent="0.4">
      <c r="A160" s="1">
        <v>26</v>
      </c>
    </row>
    <row r="161" spans="1:1" x14ac:dyDescent="0.4">
      <c r="A161" s="1">
        <v>26</v>
      </c>
    </row>
    <row r="162" spans="1:1" x14ac:dyDescent="0.4">
      <c r="A162" s="1">
        <v>65</v>
      </c>
    </row>
    <row r="163" spans="1:1" x14ac:dyDescent="0.4">
      <c r="A163" s="1">
        <v>30</v>
      </c>
    </row>
    <row r="164" spans="1:1" x14ac:dyDescent="0.4">
      <c r="A164" s="1">
        <v>50</v>
      </c>
    </row>
    <row r="165" spans="1:1" x14ac:dyDescent="0.4">
      <c r="A165" s="1">
        <v>45</v>
      </c>
    </row>
    <row r="166" spans="1:1" x14ac:dyDescent="0.4">
      <c r="A166" s="1">
        <v>35</v>
      </c>
    </row>
    <row r="167" spans="1:1" x14ac:dyDescent="0.4">
      <c r="A167" s="1">
        <v>58</v>
      </c>
    </row>
    <row r="168" spans="1:1" x14ac:dyDescent="0.4">
      <c r="A168" s="1">
        <v>45</v>
      </c>
    </row>
    <row r="169" spans="1:1" x14ac:dyDescent="0.4">
      <c r="A169" s="1">
        <v>30</v>
      </c>
    </row>
    <row r="170" spans="1:1" x14ac:dyDescent="0.4">
      <c r="A170" s="1">
        <v>65</v>
      </c>
    </row>
    <row r="171" spans="1:1" x14ac:dyDescent="0.4">
      <c r="A171" s="1">
        <v>50</v>
      </c>
    </row>
    <row r="172" spans="1:1" x14ac:dyDescent="0.4">
      <c r="A172" s="1">
        <v>29</v>
      </c>
    </row>
    <row r="173" spans="1:1" x14ac:dyDescent="0.4">
      <c r="A173" s="1">
        <v>49</v>
      </c>
    </row>
    <row r="174" spans="1:1" x14ac:dyDescent="0.4">
      <c r="A174" s="1">
        <v>44</v>
      </c>
    </row>
    <row r="175" spans="1:1" x14ac:dyDescent="0.4">
      <c r="A175" s="1">
        <v>32</v>
      </c>
    </row>
    <row r="176" spans="1:1" x14ac:dyDescent="0.4">
      <c r="A176" s="1">
        <v>25</v>
      </c>
    </row>
    <row r="177" spans="1:1" x14ac:dyDescent="0.4">
      <c r="A177" s="1">
        <v>44</v>
      </c>
    </row>
    <row r="178" spans="1:1" x14ac:dyDescent="0.4">
      <c r="A178" s="1">
        <v>59</v>
      </c>
    </row>
    <row r="179" spans="1:1" x14ac:dyDescent="0.4">
      <c r="A179" s="1">
        <v>64</v>
      </c>
    </row>
    <row r="180" spans="1:1" x14ac:dyDescent="0.4">
      <c r="A180" s="1">
        <v>37</v>
      </c>
    </row>
    <row r="181" spans="1:1" x14ac:dyDescent="0.4">
      <c r="A181" s="1">
        <v>60</v>
      </c>
    </row>
    <row r="182" spans="1:1" x14ac:dyDescent="0.4">
      <c r="A182" s="1">
        <v>38</v>
      </c>
    </row>
    <row r="183" spans="1:1" x14ac:dyDescent="0.4">
      <c r="A183" s="1">
        <v>32</v>
      </c>
    </row>
    <row r="184" spans="1:1" x14ac:dyDescent="0.4">
      <c r="A184" s="1">
        <v>65</v>
      </c>
    </row>
    <row r="185" spans="1:1" x14ac:dyDescent="0.4">
      <c r="A185" s="1">
        <v>65</v>
      </c>
    </row>
    <row r="186" spans="1:1" x14ac:dyDescent="0.4">
      <c r="A186" s="1">
        <v>31</v>
      </c>
    </row>
    <row r="187" spans="1:1" x14ac:dyDescent="0.4">
      <c r="A187" s="1">
        <v>55</v>
      </c>
    </row>
    <row r="188" spans="1:1" x14ac:dyDescent="0.4">
      <c r="A188" s="1">
        <v>46</v>
      </c>
    </row>
    <row r="189" spans="1:1" x14ac:dyDescent="0.4">
      <c r="A189" s="1">
        <v>32</v>
      </c>
    </row>
    <row r="190" spans="1:1" x14ac:dyDescent="0.4">
      <c r="A190" s="1">
        <v>52</v>
      </c>
    </row>
    <row r="191" spans="1:1" x14ac:dyDescent="0.4">
      <c r="A191" s="1">
        <v>41</v>
      </c>
    </row>
    <row r="192" spans="1:1" x14ac:dyDescent="0.4">
      <c r="A192" s="1">
        <v>37</v>
      </c>
    </row>
    <row r="193" spans="1:1" x14ac:dyDescent="0.4">
      <c r="A193" s="1">
        <v>60</v>
      </c>
    </row>
    <row r="194" spans="1:1" x14ac:dyDescent="0.4">
      <c r="A194" s="1">
        <v>47</v>
      </c>
    </row>
    <row r="195" spans="1:1" x14ac:dyDescent="0.4">
      <c r="A195" s="1">
        <v>32</v>
      </c>
    </row>
    <row r="196" spans="1:1" x14ac:dyDescent="0.4">
      <c r="A196" s="1">
        <v>67</v>
      </c>
    </row>
    <row r="197" spans="1:1" x14ac:dyDescent="0.4">
      <c r="A197" s="1">
        <v>66</v>
      </c>
    </row>
    <row r="198" spans="1:1" x14ac:dyDescent="0.4">
      <c r="A198" s="1">
        <v>31</v>
      </c>
    </row>
    <row r="199" spans="1:1" x14ac:dyDescent="0.4">
      <c r="A199" s="1">
        <v>51</v>
      </c>
    </row>
    <row r="200" spans="1:1" x14ac:dyDescent="0.4">
      <c r="A200" s="1">
        <v>46</v>
      </c>
    </row>
    <row r="201" spans="1:1" x14ac:dyDescent="0.4">
      <c r="A201" s="1">
        <v>46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1"/>
  <sheetViews>
    <sheetView workbookViewId="0">
      <selection activeCell="A2" sqref="A2"/>
    </sheetView>
  </sheetViews>
  <sheetFormatPr defaultRowHeight="18.75" x14ac:dyDescent="0.4"/>
  <cols>
    <col min="1" max="2" width="8.125" customWidth="1"/>
    <col min="3" max="3" width="14.375" customWidth="1"/>
    <col min="4" max="4" width="12.25" bestFit="1" customWidth="1"/>
  </cols>
  <sheetData>
    <row r="1" spans="1:5" x14ac:dyDescent="0.4">
      <c r="A1" t="s">
        <v>7</v>
      </c>
      <c r="C1" t="s">
        <v>18</v>
      </c>
      <c r="E1" s="5">
        <v>1E-10</v>
      </c>
    </row>
    <row r="2" spans="1:5" x14ac:dyDescent="0.4">
      <c r="A2" s="2">
        <v>2980</v>
      </c>
      <c r="C2" s="8" t="s">
        <v>147</v>
      </c>
      <c r="D2" s="8" t="s">
        <v>150</v>
      </c>
      <c r="E2" s="8" t="s">
        <v>145</v>
      </c>
    </row>
    <row r="3" spans="1:5" x14ac:dyDescent="0.4">
      <c r="A3" s="2">
        <v>6600</v>
      </c>
      <c r="C3" s="1" t="s">
        <v>19</v>
      </c>
      <c r="D3" s="1">
        <v>1799.9999999999</v>
      </c>
      <c r="E3" s="1" cm="1">
        <f t="array" ref="E3:E11">FREQUENCY(A2:A201,D3:D10)</f>
        <v>3</v>
      </c>
    </row>
    <row r="4" spans="1:5" x14ac:dyDescent="0.4">
      <c r="A4" s="2">
        <v>1980</v>
      </c>
      <c r="C4" s="1" t="s">
        <v>20</v>
      </c>
      <c r="D4" s="1">
        <v>2699.9999999999</v>
      </c>
      <c r="E4" s="1">
        <v>15</v>
      </c>
    </row>
    <row r="5" spans="1:5" x14ac:dyDescent="0.4">
      <c r="A5" s="2">
        <v>7800</v>
      </c>
      <c r="C5" s="1" t="s">
        <v>21</v>
      </c>
      <c r="D5" s="1">
        <v>3599.9999999999</v>
      </c>
      <c r="E5" s="1">
        <v>8</v>
      </c>
    </row>
    <row r="6" spans="1:5" x14ac:dyDescent="0.4">
      <c r="A6" s="2">
        <v>5600</v>
      </c>
      <c r="C6" s="1" t="s">
        <v>22</v>
      </c>
      <c r="D6" s="1">
        <v>4499.9999999999</v>
      </c>
      <c r="E6" s="1">
        <v>22</v>
      </c>
    </row>
    <row r="7" spans="1:5" x14ac:dyDescent="0.4">
      <c r="A7" s="2">
        <v>5800</v>
      </c>
      <c r="C7" s="1" t="s">
        <v>23</v>
      </c>
      <c r="D7" s="1">
        <v>5399.9999999999</v>
      </c>
      <c r="E7" s="1">
        <v>31</v>
      </c>
    </row>
    <row r="8" spans="1:5" x14ac:dyDescent="0.4">
      <c r="A8" s="2">
        <v>7400</v>
      </c>
      <c r="C8" s="1" t="s">
        <v>24</v>
      </c>
      <c r="D8" s="1">
        <v>6299.9999999999</v>
      </c>
      <c r="E8" s="1">
        <v>38</v>
      </c>
    </row>
    <row r="9" spans="1:5" x14ac:dyDescent="0.4">
      <c r="A9" s="2">
        <v>1970</v>
      </c>
      <c r="C9" s="1" t="s">
        <v>25</v>
      </c>
      <c r="D9" s="1">
        <v>7199.9999999999</v>
      </c>
      <c r="E9" s="1">
        <v>57</v>
      </c>
    </row>
    <row r="10" spans="1:5" x14ac:dyDescent="0.4">
      <c r="A10" s="2">
        <v>7800</v>
      </c>
      <c r="C10" s="1" t="s">
        <v>26</v>
      </c>
      <c r="D10" s="1">
        <v>8099.9999999999</v>
      </c>
      <c r="E10" s="1">
        <v>22</v>
      </c>
    </row>
    <row r="11" spans="1:5" x14ac:dyDescent="0.4">
      <c r="A11" s="2">
        <v>2930</v>
      </c>
      <c r="C11" s="1" t="s">
        <v>154</v>
      </c>
      <c r="D11" s="1"/>
      <c r="E11" s="1">
        <v>4</v>
      </c>
    </row>
    <row r="12" spans="1:5" x14ac:dyDescent="0.4">
      <c r="A12" s="2">
        <v>6550</v>
      </c>
    </row>
    <row r="13" spans="1:5" x14ac:dyDescent="0.4">
      <c r="A13" s="2">
        <v>1930</v>
      </c>
      <c r="C13" t="s">
        <v>0</v>
      </c>
    </row>
    <row r="14" spans="1:5" x14ac:dyDescent="0.4">
      <c r="A14" s="2">
        <v>7750</v>
      </c>
      <c r="C14" s="9" t="s">
        <v>1</v>
      </c>
      <c r="D14" s="12">
        <f>MAX(A2:A201)</f>
        <v>8540</v>
      </c>
    </row>
    <row r="15" spans="1:5" x14ac:dyDescent="0.4">
      <c r="A15" s="2">
        <v>5550</v>
      </c>
      <c r="C15" s="9" t="s">
        <v>2</v>
      </c>
      <c r="D15" s="12">
        <f>MIN(A2:A201)</f>
        <v>1730</v>
      </c>
    </row>
    <row r="16" spans="1:5" x14ac:dyDescent="0.4">
      <c r="A16" s="2">
        <v>5750</v>
      </c>
      <c r="C16" s="9" t="s">
        <v>6</v>
      </c>
      <c r="D16" s="12">
        <f>D14-D15</f>
        <v>6810</v>
      </c>
    </row>
    <row r="17" spans="1:4" x14ac:dyDescent="0.4">
      <c r="A17" s="2">
        <v>7350</v>
      </c>
      <c r="C17" s="9" t="s">
        <v>3</v>
      </c>
      <c r="D17" s="12">
        <f>AVERAGE(A2:A201)</f>
        <v>5548.95</v>
      </c>
    </row>
    <row r="18" spans="1:4" x14ac:dyDescent="0.4">
      <c r="A18" s="2">
        <v>1920</v>
      </c>
      <c r="C18" s="9" t="s">
        <v>4</v>
      </c>
      <c r="D18" s="12">
        <f>MEDIAN(A2:A201)</f>
        <v>5755</v>
      </c>
    </row>
    <row r="19" spans="1:4" x14ac:dyDescent="0.4">
      <c r="A19" s="2">
        <v>7750</v>
      </c>
      <c r="C19" s="9" t="s">
        <v>5</v>
      </c>
      <c r="D19" s="12" cm="1">
        <f t="array" ref="D19">_xlfn.MODE.MULT(A2:A201)</f>
        <v>6800</v>
      </c>
    </row>
    <row r="20" spans="1:4" x14ac:dyDescent="0.4">
      <c r="A20" s="3">
        <v>3000</v>
      </c>
      <c r="C20" s="15"/>
      <c r="D20" s="12"/>
    </row>
    <row r="21" spans="1:4" x14ac:dyDescent="0.4">
      <c r="A21" s="3">
        <v>6620</v>
      </c>
      <c r="C21" s="16"/>
      <c r="D21" s="12"/>
    </row>
    <row r="22" spans="1:4" x14ac:dyDescent="0.4">
      <c r="A22" s="3">
        <v>2000</v>
      </c>
      <c r="C22" s="17"/>
      <c r="D22" s="12"/>
    </row>
    <row r="23" spans="1:4" x14ac:dyDescent="0.4">
      <c r="A23" s="3">
        <v>7820</v>
      </c>
      <c r="C23" s="9" t="s">
        <v>9</v>
      </c>
      <c r="D23" s="13">
        <f>_xlfn.VAR.P(A2:A201)</f>
        <v>2611967.3975</v>
      </c>
    </row>
    <row r="24" spans="1:4" x14ac:dyDescent="0.4">
      <c r="A24" s="3">
        <v>5620</v>
      </c>
      <c r="C24" s="4"/>
    </row>
    <row r="25" spans="1:4" x14ac:dyDescent="0.4">
      <c r="A25" s="3">
        <v>5820</v>
      </c>
      <c r="C25" s="9" t="s">
        <v>149</v>
      </c>
      <c r="D25" s="14">
        <f>1+LOG(200,2)</f>
        <v>8.6438561897747235</v>
      </c>
    </row>
    <row r="26" spans="1:4" x14ac:dyDescent="0.4">
      <c r="A26" s="3">
        <v>7420</v>
      </c>
    </row>
    <row r="27" spans="1:4" x14ac:dyDescent="0.4">
      <c r="A27" s="3">
        <v>2110</v>
      </c>
    </row>
    <row r="28" spans="1:4" x14ac:dyDescent="0.4">
      <c r="A28" s="3">
        <v>7940</v>
      </c>
    </row>
    <row r="29" spans="1:4" x14ac:dyDescent="0.4">
      <c r="A29" s="2">
        <v>2050</v>
      </c>
    </row>
    <row r="30" spans="1:4" x14ac:dyDescent="0.4">
      <c r="A30" s="2">
        <v>7870</v>
      </c>
    </row>
    <row r="31" spans="1:4" x14ac:dyDescent="0.4">
      <c r="A31" s="2">
        <v>5670</v>
      </c>
    </row>
    <row r="32" spans="1:4" x14ac:dyDescent="0.4">
      <c r="A32" s="2">
        <v>5870</v>
      </c>
    </row>
    <row r="33" spans="1:1" x14ac:dyDescent="0.4">
      <c r="A33" s="2">
        <v>7470</v>
      </c>
    </row>
    <row r="34" spans="1:1" x14ac:dyDescent="0.4">
      <c r="A34" s="3">
        <v>6560</v>
      </c>
    </row>
    <row r="35" spans="1:1" x14ac:dyDescent="0.4">
      <c r="A35" s="3">
        <v>1940</v>
      </c>
    </row>
    <row r="36" spans="1:1" x14ac:dyDescent="0.4">
      <c r="A36" s="3">
        <v>7760</v>
      </c>
    </row>
    <row r="37" spans="1:1" x14ac:dyDescent="0.4">
      <c r="A37" s="3">
        <v>5560</v>
      </c>
    </row>
    <row r="38" spans="1:1" x14ac:dyDescent="0.4">
      <c r="A38" s="3">
        <v>5760</v>
      </c>
    </row>
    <row r="39" spans="1:1" x14ac:dyDescent="0.4">
      <c r="A39" s="3">
        <v>7360</v>
      </c>
    </row>
    <row r="40" spans="1:1" x14ac:dyDescent="0.4">
      <c r="A40" s="3">
        <v>2050</v>
      </c>
    </row>
    <row r="41" spans="1:1" x14ac:dyDescent="0.4">
      <c r="A41" s="3">
        <v>7880</v>
      </c>
    </row>
    <row r="42" spans="1:1" x14ac:dyDescent="0.4">
      <c r="A42" s="2">
        <v>5800</v>
      </c>
    </row>
    <row r="43" spans="1:1" x14ac:dyDescent="0.4">
      <c r="A43" s="2">
        <v>5000</v>
      </c>
    </row>
    <row r="44" spans="1:1" x14ac:dyDescent="0.4">
      <c r="A44" s="2">
        <v>4400</v>
      </c>
    </row>
    <row r="45" spans="1:1" x14ac:dyDescent="0.4">
      <c r="A45" s="2">
        <v>2380</v>
      </c>
    </row>
    <row r="46" spans="1:1" x14ac:dyDescent="0.4">
      <c r="A46" s="2">
        <v>6400</v>
      </c>
    </row>
    <row r="47" spans="1:1" x14ac:dyDescent="0.4">
      <c r="A47" s="2">
        <v>6800</v>
      </c>
    </row>
    <row r="48" spans="1:1" x14ac:dyDescent="0.4">
      <c r="A48" s="2">
        <v>3600</v>
      </c>
    </row>
    <row r="49" spans="1:1" x14ac:dyDescent="0.4">
      <c r="A49" s="2">
        <v>6000</v>
      </c>
    </row>
    <row r="50" spans="1:1" x14ac:dyDescent="0.4">
      <c r="A50" s="2">
        <v>5600</v>
      </c>
    </row>
    <row r="51" spans="1:1" x14ac:dyDescent="0.4">
      <c r="A51" s="2">
        <v>5750</v>
      </c>
    </row>
    <row r="52" spans="1:1" x14ac:dyDescent="0.4">
      <c r="A52" s="2">
        <v>4950</v>
      </c>
    </row>
    <row r="53" spans="1:1" x14ac:dyDescent="0.4">
      <c r="A53" s="2">
        <v>4350</v>
      </c>
    </row>
    <row r="54" spans="1:1" x14ac:dyDescent="0.4">
      <c r="A54" s="2">
        <v>2330</v>
      </c>
    </row>
    <row r="55" spans="1:1" x14ac:dyDescent="0.4">
      <c r="A55" s="2">
        <v>6350</v>
      </c>
    </row>
    <row r="56" spans="1:1" x14ac:dyDescent="0.4">
      <c r="A56" s="2">
        <v>6750</v>
      </c>
    </row>
    <row r="57" spans="1:1" x14ac:dyDescent="0.4">
      <c r="A57" s="2">
        <v>3550</v>
      </c>
    </row>
    <row r="58" spans="1:1" x14ac:dyDescent="0.4">
      <c r="A58" s="2">
        <v>5950</v>
      </c>
    </row>
    <row r="59" spans="1:1" x14ac:dyDescent="0.4">
      <c r="A59" s="2">
        <v>5550</v>
      </c>
    </row>
    <row r="60" spans="1:1" x14ac:dyDescent="0.4">
      <c r="A60" s="3">
        <v>5820</v>
      </c>
    </row>
    <row r="61" spans="1:1" x14ac:dyDescent="0.4">
      <c r="A61" s="3">
        <v>5020</v>
      </c>
    </row>
    <row r="62" spans="1:1" x14ac:dyDescent="0.4">
      <c r="A62" s="3">
        <v>4420</v>
      </c>
    </row>
    <row r="63" spans="1:1" x14ac:dyDescent="0.4">
      <c r="A63" s="3">
        <v>2400</v>
      </c>
    </row>
    <row r="64" spans="1:1" x14ac:dyDescent="0.4">
      <c r="A64" s="3">
        <v>6420</v>
      </c>
    </row>
    <row r="65" spans="1:1" x14ac:dyDescent="0.4">
      <c r="A65" s="3">
        <v>6820</v>
      </c>
    </row>
    <row r="66" spans="1:1" x14ac:dyDescent="0.4">
      <c r="A66" s="3">
        <v>3620</v>
      </c>
    </row>
    <row r="67" spans="1:1" x14ac:dyDescent="0.4">
      <c r="A67" s="3">
        <v>6140</v>
      </c>
    </row>
    <row r="68" spans="1:1" x14ac:dyDescent="0.4">
      <c r="A68" s="3">
        <v>5740</v>
      </c>
    </row>
    <row r="69" spans="1:1" x14ac:dyDescent="0.4">
      <c r="A69" s="2">
        <v>4470</v>
      </c>
    </row>
    <row r="70" spans="1:1" x14ac:dyDescent="0.4">
      <c r="A70" s="2">
        <v>2450</v>
      </c>
    </row>
    <row r="71" spans="1:1" x14ac:dyDescent="0.4">
      <c r="A71" s="2">
        <v>6470</v>
      </c>
    </row>
    <row r="72" spans="1:1" x14ac:dyDescent="0.4">
      <c r="A72" s="2">
        <v>6870</v>
      </c>
    </row>
    <row r="73" spans="1:1" x14ac:dyDescent="0.4">
      <c r="A73" s="2">
        <v>3670</v>
      </c>
    </row>
    <row r="74" spans="1:1" x14ac:dyDescent="0.4">
      <c r="A74" s="3">
        <v>4960</v>
      </c>
    </row>
    <row r="75" spans="1:1" x14ac:dyDescent="0.4">
      <c r="A75" s="3">
        <v>4360</v>
      </c>
    </row>
    <row r="76" spans="1:1" x14ac:dyDescent="0.4">
      <c r="A76" s="3">
        <v>2340</v>
      </c>
    </row>
    <row r="77" spans="1:1" x14ac:dyDescent="0.4">
      <c r="A77" s="3">
        <v>6360</v>
      </c>
    </row>
    <row r="78" spans="1:1" x14ac:dyDescent="0.4">
      <c r="A78" s="3">
        <v>6760</v>
      </c>
    </row>
    <row r="79" spans="1:1" x14ac:dyDescent="0.4">
      <c r="A79" s="3">
        <v>3560</v>
      </c>
    </row>
    <row r="80" spans="1:1" x14ac:dyDescent="0.4">
      <c r="A80" s="3">
        <v>6080</v>
      </c>
    </row>
    <row r="81" spans="1:1" x14ac:dyDescent="0.4">
      <c r="A81" s="3">
        <v>5680</v>
      </c>
    </row>
    <row r="82" spans="1:1" x14ac:dyDescent="0.4">
      <c r="A82" s="2">
        <v>6600</v>
      </c>
    </row>
    <row r="83" spans="1:1" x14ac:dyDescent="0.4">
      <c r="A83" s="2">
        <v>4400</v>
      </c>
    </row>
    <row r="84" spans="1:1" x14ac:dyDescent="0.4">
      <c r="A84" s="2">
        <v>6800</v>
      </c>
    </row>
    <row r="85" spans="1:1" x14ac:dyDescent="0.4">
      <c r="A85" s="2">
        <v>5600</v>
      </c>
    </row>
    <row r="86" spans="1:1" x14ac:dyDescent="0.4">
      <c r="A86" s="2">
        <v>5400</v>
      </c>
    </row>
    <row r="87" spans="1:1" x14ac:dyDescent="0.4">
      <c r="A87" s="2">
        <v>6600</v>
      </c>
    </row>
    <row r="88" spans="1:1" x14ac:dyDescent="0.4">
      <c r="A88" s="2">
        <v>6800</v>
      </c>
    </row>
    <row r="89" spans="1:1" x14ac:dyDescent="0.4">
      <c r="A89" s="2">
        <v>5800</v>
      </c>
    </row>
    <row r="90" spans="1:1" x14ac:dyDescent="0.4">
      <c r="A90" s="2">
        <v>5200</v>
      </c>
    </row>
    <row r="91" spans="1:1" x14ac:dyDescent="0.4">
      <c r="A91" s="2">
        <v>6550</v>
      </c>
    </row>
    <row r="92" spans="1:1" x14ac:dyDescent="0.4">
      <c r="A92" s="2">
        <v>4350</v>
      </c>
    </row>
    <row r="93" spans="1:1" x14ac:dyDescent="0.4">
      <c r="A93" s="2">
        <v>6750</v>
      </c>
    </row>
    <row r="94" spans="1:1" x14ac:dyDescent="0.4">
      <c r="A94" s="2">
        <v>5550</v>
      </c>
    </row>
    <row r="95" spans="1:1" x14ac:dyDescent="0.4">
      <c r="A95" s="2">
        <v>5350</v>
      </c>
    </row>
    <row r="96" spans="1:1" x14ac:dyDescent="0.4">
      <c r="A96" s="2">
        <v>6550</v>
      </c>
    </row>
    <row r="97" spans="1:1" x14ac:dyDescent="0.4">
      <c r="A97" s="2">
        <v>6750</v>
      </c>
    </row>
    <row r="98" spans="1:1" x14ac:dyDescent="0.4">
      <c r="A98" s="2">
        <v>5750</v>
      </c>
    </row>
    <row r="99" spans="1:1" x14ac:dyDescent="0.4">
      <c r="A99" s="2">
        <v>5150</v>
      </c>
    </row>
    <row r="100" spans="1:1" x14ac:dyDescent="0.4">
      <c r="A100" s="3">
        <v>6620</v>
      </c>
    </row>
    <row r="101" spans="1:1" x14ac:dyDescent="0.4">
      <c r="A101" s="3">
        <v>4420</v>
      </c>
    </row>
    <row r="102" spans="1:1" x14ac:dyDescent="0.4">
      <c r="A102" s="3">
        <v>6820</v>
      </c>
    </row>
    <row r="103" spans="1:1" x14ac:dyDescent="0.4">
      <c r="A103" s="3">
        <v>5620</v>
      </c>
    </row>
    <row r="104" spans="1:1" x14ac:dyDescent="0.4">
      <c r="A104" s="3">
        <v>5420</v>
      </c>
    </row>
    <row r="105" spans="1:1" x14ac:dyDescent="0.4">
      <c r="A105" s="3">
        <v>6620</v>
      </c>
    </row>
    <row r="106" spans="1:1" x14ac:dyDescent="0.4">
      <c r="A106" s="3">
        <v>6820</v>
      </c>
    </row>
    <row r="107" spans="1:1" x14ac:dyDescent="0.4">
      <c r="A107" s="3">
        <v>5940</v>
      </c>
    </row>
    <row r="108" spans="1:1" x14ac:dyDescent="0.4">
      <c r="A108" s="3">
        <v>5340</v>
      </c>
    </row>
    <row r="109" spans="1:1" x14ac:dyDescent="0.4">
      <c r="A109" s="2">
        <v>6870</v>
      </c>
    </row>
    <row r="110" spans="1:1" x14ac:dyDescent="0.4">
      <c r="A110" s="2">
        <v>5670</v>
      </c>
    </row>
    <row r="111" spans="1:1" x14ac:dyDescent="0.4">
      <c r="A111" s="2">
        <v>5470</v>
      </c>
    </row>
    <row r="112" spans="1:1" x14ac:dyDescent="0.4">
      <c r="A112" s="2">
        <v>6670</v>
      </c>
    </row>
    <row r="113" spans="1:1" x14ac:dyDescent="0.4">
      <c r="A113" s="2">
        <v>6870</v>
      </c>
    </row>
    <row r="114" spans="1:1" x14ac:dyDescent="0.4">
      <c r="A114" s="3">
        <v>4360</v>
      </c>
    </row>
    <row r="115" spans="1:1" x14ac:dyDescent="0.4">
      <c r="A115" s="3">
        <v>6760</v>
      </c>
    </row>
    <row r="116" spans="1:1" x14ac:dyDescent="0.4">
      <c r="A116" s="3">
        <v>5560</v>
      </c>
    </row>
    <row r="117" spans="1:1" x14ac:dyDescent="0.4">
      <c r="A117" s="3">
        <v>5360</v>
      </c>
    </row>
    <row r="118" spans="1:1" x14ac:dyDescent="0.4">
      <c r="A118" s="3">
        <v>6560</v>
      </c>
    </row>
    <row r="119" spans="1:1" x14ac:dyDescent="0.4">
      <c r="A119" s="3">
        <v>6760</v>
      </c>
    </row>
    <row r="120" spans="1:1" x14ac:dyDescent="0.4">
      <c r="A120" s="3">
        <v>5880</v>
      </c>
    </row>
    <row r="121" spans="1:1" x14ac:dyDescent="0.4">
      <c r="A121" s="3">
        <v>5280</v>
      </c>
    </row>
    <row r="122" spans="1:1" x14ac:dyDescent="0.4">
      <c r="A122" s="2">
        <v>5000</v>
      </c>
    </row>
    <row r="123" spans="1:1" x14ac:dyDescent="0.4">
      <c r="A123" s="2">
        <v>1780</v>
      </c>
    </row>
    <row r="124" spans="1:1" x14ac:dyDescent="0.4">
      <c r="A124" s="2">
        <v>7200</v>
      </c>
    </row>
    <row r="125" spans="1:1" x14ac:dyDescent="0.4">
      <c r="A125" s="2">
        <v>4000</v>
      </c>
    </row>
    <row r="126" spans="1:1" x14ac:dyDescent="0.4">
      <c r="A126" s="2">
        <v>6800</v>
      </c>
    </row>
    <row r="127" spans="1:1" x14ac:dyDescent="0.4">
      <c r="A127" s="2">
        <v>6400</v>
      </c>
    </row>
    <row r="128" spans="1:1" x14ac:dyDescent="0.4">
      <c r="A128" s="2">
        <v>7800</v>
      </c>
    </row>
    <row r="129" spans="1:1" x14ac:dyDescent="0.4">
      <c r="A129" s="2">
        <v>6800</v>
      </c>
    </row>
    <row r="130" spans="1:1" x14ac:dyDescent="0.4">
      <c r="A130" s="2">
        <v>4800</v>
      </c>
    </row>
    <row r="131" spans="1:1" x14ac:dyDescent="0.4">
      <c r="A131" s="2">
        <v>4950</v>
      </c>
    </row>
    <row r="132" spans="1:1" x14ac:dyDescent="0.4">
      <c r="A132" s="2">
        <v>1730</v>
      </c>
    </row>
    <row r="133" spans="1:1" x14ac:dyDescent="0.4">
      <c r="A133" s="2">
        <v>7150</v>
      </c>
    </row>
    <row r="134" spans="1:1" x14ac:dyDescent="0.4">
      <c r="A134" s="2">
        <v>3950</v>
      </c>
    </row>
    <row r="135" spans="1:1" x14ac:dyDescent="0.4">
      <c r="A135" s="2">
        <v>6800</v>
      </c>
    </row>
    <row r="136" spans="1:1" x14ac:dyDescent="0.4">
      <c r="A136" s="2">
        <v>6350</v>
      </c>
    </row>
    <row r="137" spans="1:1" x14ac:dyDescent="0.4">
      <c r="A137" s="2">
        <v>7750</v>
      </c>
    </row>
    <row r="138" spans="1:1" x14ac:dyDescent="0.4">
      <c r="A138" s="2">
        <v>6750</v>
      </c>
    </row>
    <row r="139" spans="1:1" x14ac:dyDescent="0.4">
      <c r="A139" s="2">
        <v>4750</v>
      </c>
    </row>
    <row r="140" spans="1:1" x14ac:dyDescent="0.4">
      <c r="A140" s="3">
        <v>5020</v>
      </c>
    </row>
    <row r="141" spans="1:1" x14ac:dyDescent="0.4">
      <c r="A141" s="3">
        <v>1800</v>
      </c>
    </row>
    <row r="142" spans="1:1" x14ac:dyDescent="0.4">
      <c r="A142" s="3">
        <v>7220</v>
      </c>
    </row>
    <row r="143" spans="1:1" x14ac:dyDescent="0.4">
      <c r="A143" s="3">
        <v>4020</v>
      </c>
    </row>
    <row r="144" spans="1:1" x14ac:dyDescent="0.4">
      <c r="A144" s="3">
        <v>6820</v>
      </c>
    </row>
    <row r="145" spans="1:1" x14ac:dyDescent="0.4">
      <c r="A145" s="3">
        <v>6420</v>
      </c>
    </row>
    <row r="146" spans="1:1" x14ac:dyDescent="0.4">
      <c r="A146" s="3">
        <v>7820</v>
      </c>
    </row>
    <row r="147" spans="1:1" x14ac:dyDescent="0.4">
      <c r="A147" s="3">
        <v>6940</v>
      </c>
    </row>
    <row r="148" spans="1:1" x14ac:dyDescent="0.4">
      <c r="A148" s="3">
        <v>4940</v>
      </c>
    </row>
    <row r="149" spans="1:1" x14ac:dyDescent="0.4">
      <c r="A149" s="2">
        <v>7270</v>
      </c>
    </row>
    <row r="150" spans="1:1" x14ac:dyDescent="0.4">
      <c r="A150" s="2">
        <v>4070</v>
      </c>
    </row>
    <row r="151" spans="1:1" x14ac:dyDescent="0.4">
      <c r="A151" s="2">
        <v>6870</v>
      </c>
    </row>
    <row r="152" spans="1:1" x14ac:dyDescent="0.4">
      <c r="A152" s="2">
        <v>6470</v>
      </c>
    </row>
    <row r="153" spans="1:1" x14ac:dyDescent="0.4">
      <c r="A153" s="2">
        <v>7870</v>
      </c>
    </row>
    <row r="154" spans="1:1" x14ac:dyDescent="0.4">
      <c r="A154" s="3">
        <v>1740</v>
      </c>
    </row>
    <row r="155" spans="1:1" x14ac:dyDescent="0.4">
      <c r="A155" s="3">
        <v>7160</v>
      </c>
    </row>
    <row r="156" spans="1:1" x14ac:dyDescent="0.4">
      <c r="A156" s="3">
        <v>3960</v>
      </c>
    </row>
    <row r="157" spans="1:1" x14ac:dyDescent="0.4">
      <c r="A157" s="3">
        <v>6760</v>
      </c>
    </row>
    <row r="158" spans="1:1" x14ac:dyDescent="0.4">
      <c r="A158" s="3">
        <v>6360</v>
      </c>
    </row>
    <row r="159" spans="1:1" x14ac:dyDescent="0.4">
      <c r="A159" s="3">
        <v>7760</v>
      </c>
    </row>
    <row r="160" spans="1:1" x14ac:dyDescent="0.4">
      <c r="A160" s="3">
        <v>6880</v>
      </c>
    </row>
    <row r="161" spans="1:1" x14ac:dyDescent="0.4">
      <c r="A161" s="3">
        <v>4880</v>
      </c>
    </row>
    <row r="162" spans="1:1" x14ac:dyDescent="0.4">
      <c r="A162" s="2">
        <v>3200</v>
      </c>
    </row>
    <row r="163" spans="1:1" x14ac:dyDescent="0.4">
      <c r="A163" s="2">
        <v>5000</v>
      </c>
    </row>
    <row r="164" spans="1:1" x14ac:dyDescent="0.4">
      <c r="A164" s="2">
        <v>4400</v>
      </c>
    </row>
    <row r="165" spans="1:1" x14ac:dyDescent="0.4">
      <c r="A165" s="2">
        <v>5200</v>
      </c>
    </row>
    <row r="166" spans="1:1" x14ac:dyDescent="0.4">
      <c r="A166" s="2">
        <v>4800</v>
      </c>
    </row>
    <row r="167" spans="1:1" x14ac:dyDescent="0.4">
      <c r="A167" s="2">
        <v>5800</v>
      </c>
    </row>
    <row r="168" spans="1:1" x14ac:dyDescent="0.4">
      <c r="A168" s="2">
        <v>6400</v>
      </c>
    </row>
    <row r="169" spans="1:1" x14ac:dyDescent="0.4">
      <c r="A169" s="2">
        <v>8400</v>
      </c>
    </row>
    <row r="170" spans="1:1" x14ac:dyDescent="0.4">
      <c r="A170" s="2">
        <v>6600</v>
      </c>
    </row>
    <row r="171" spans="1:1" x14ac:dyDescent="0.4">
      <c r="A171" s="2">
        <v>3150</v>
      </c>
    </row>
    <row r="172" spans="1:1" x14ac:dyDescent="0.4">
      <c r="A172" s="2">
        <v>4950</v>
      </c>
    </row>
    <row r="173" spans="1:1" x14ac:dyDescent="0.4">
      <c r="A173" s="2">
        <v>4350</v>
      </c>
    </row>
    <row r="174" spans="1:1" x14ac:dyDescent="0.4">
      <c r="A174" s="2">
        <v>5150</v>
      </c>
    </row>
    <row r="175" spans="1:1" x14ac:dyDescent="0.4">
      <c r="A175" s="2">
        <v>4750</v>
      </c>
    </row>
    <row r="176" spans="1:1" x14ac:dyDescent="0.4">
      <c r="A176" s="2">
        <v>5750</v>
      </c>
    </row>
    <row r="177" spans="1:1" x14ac:dyDescent="0.4">
      <c r="A177" s="2">
        <v>6350</v>
      </c>
    </row>
    <row r="178" spans="1:1" x14ac:dyDescent="0.4">
      <c r="A178" s="2">
        <v>8350</v>
      </c>
    </row>
    <row r="179" spans="1:1" x14ac:dyDescent="0.4">
      <c r="A179" s="2">
        <v>6550</v>
      </c>
    </row>
    <row r="180" spans="1:1" x14ac:dyDescent="0.4">
      <c r="A180" s="3">
        <v>3220</v>
      </c>
    </row>
    <row r="181" spans="1:1" x14ac:dyDescent="0.4">
      <c r="A181" s="3">
        <v>5020</v>
      </c>
    </row>
    <row r="182" spans="1:1" x14ac:dyDescent="0.4">
      <c r="A182" s="3">
        <v>4420</v>
      </c>
    </row>
    <row r="183" spans="1:1" x14ac:dyDescent="0.4">
      <c r="A183" s="3">
        <v>5220</v>
      </c>
    </row>
    <row r="184" spans="1:1" x14ac:dyDescent="0.4">
      <c r="A184" s="3">
        <v>4820</v>
      </c>
    </row>
    <row r="185" spans="1:1" x14ac:dyDescent="0.4">
      <c r="A185" s="3">
        <v>5820</v>
      </c>
    </row>
    <row r="186" spans="1:1" x14ac:dyDescent="0.4">
      <c r="A186" s="3">
        <v>6420</v>
      </c>
    </row>
    <row r="187" spans="1:1" x14ac:dyDescent="0.4">
      <c r="A187" s="3">
        <v>8540</v>
      </c>
    </row>
    <row r="188" spans="1:1" x14ac:dyDescent="0.4">
      <c r="A188" s="3">
        <v>6740</v>
      </c>
    </row>
    <row r="189" spans="1:1" x14ac:dyDescent="0.4">
      <c r="A189" s="2">
        <v>4470</v>
      </c>
    </row>
    <row r="190" spans="1:1" x14ac:dyDescent="0.4">
      <c r="A190" s="2">
        <v>5270</v>
      </c>
    </row>
    <row r="191" spans="1:1" x14ac:dyDescent="0.4">
      <c r="A191" s="2">
        <v>4870</v>
      </c>
    </row>
    <row r="192" spans="1:1" x14ac:dyDescent="0.4">
      <c r="A192" s="2">
        <v>5870</v>
      </c>
    </row>
    <row r="193" spans="1:1" x14ac:dyDescent="0.4">
      <c r="A193" s="2">
        <v>6470</v>
      </c>
    </row>
    <row r="194" spans="1:1" x14ac:dyDescent="0.4">
      <c r="A194" s="3">
        <v>4960</v>
      </c>
    </row>
    <row r="195" spans="1:1" x14ac:dyDescent="0.4">
      <c r="A195" s="3">
        <v>4360</v>
      </c>
    </row>
    <row r="196" spans="1:1" x14ac:dyDescent="0.4">
      <c r="A196" s="3">
        <v>5160</v>
      </c>
    </row>
    <row r="197" spans="1:1" x14ac:dyDescent="0.4">
      <c r="A197" s="3">
        <v>4760</v>
      </c>
    </row>
    <row r="198" spans="1:1" x14ac:dyDescent="0.4">
      <c r="A198" s="3">
        <v>5760</v>
      </c>
    </row>
    <row r="199" spans="1:1" x14ac:dyDescent="0.4">
      <c r="A199" s="3">
        <v>6360</v>
      </c>
    </row>
    <row r="200" spans="1:1" x14ac:dyDescent="0.4">
      <c r="A200" s="3">
        <v>8480</v>
      </c>
    </row>
    <row r="201" spans="1:1" x14ac:dyDescent="0.4">
      <c r="A201" s="3">
        <v>6680</v>
      </c>
    </row>
  </sheetData>
  <dataConsolidate/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1"/>
  <sheetViews>
    <sheetView workbookViewId="0">
      <selection activeCell="A2" sqref="A2"/>
    </sheetView>
  </sheetViews>
  <sheetFormatPr defaultRowHeight="18.75" x14ac:dyDescent="0.4"/>
  <cols>
    <col min="1" max="2" width="8.125" customWidth="1"/>
    <col min="3" max="3" width="14.375" customWidth="1"/>
  </cols>
  <sheetData>
    <row r="1" spans="1:5" x14ac:dyDescent="0.4">
      <c r="A1" t="s">
        <v>8</v>
      </c>
      <c r="C1" t="s">
        <v>18</v>
      </c>
      <c r="E1" s="5">
        <v>1E-10</v>
      </c>
    </row>
    <row r="2" spans="1:5" x14ac:dyDescent="0.4">
      <c r="A2" s="1">
        <v>60</v>
      </c>
      <c r="C2" s="8" t="s">
        <v>148</v>
      </c>
      <c r="D2" s="8" t="s">
        <v>150</v>
      </c>
      <c r="E2" s="8" t="s">
        <v>145</v>
      </c>
    </row>
    <row r="3" spans="1:5" x14ac:dyDescent="0.4">
      <c r="A3" s="1">
        <v>55</v>
      </c>
      <c r="C3" s="1" t="s">
        <v>10</v>
      </c>
      <c r="D3" s="1">
        <v>19.999999999900002</v>
      </c>
      <c r="E3" s="1" cm="1">
        <f t="array" ref="E3:E11">FREQUENCY(A2:A201,D3:D10)</f>
        <v>20</v>
      </c>
    </row>
    <row r="4" spans="1:5" x14ac:dyDescent="0.4">
      <c r="A4" s="1">
        <v>42</v>
      </c>
      <c r="C4" s="1" t="s">
        <v>29</v>
      </c>
      <c r="D4" s="1">
        <v>29.999999999900002</v>
      </c>
      <c r="E4" s="1">
        <v>21</v>
      </c>
    </row>
    <row r="5" spans="1:5" x14ac:dyDescent="0.4">
      <c r="A5" s="1">
        <v>47</v>
      </c>
      <c r="C5" s="1" t="s">
        <v>30</v>
      </c>
      <c r="D5" s="1">
        <v>39.999999999899998</v>
      </c>
      <c r="E5" s="1">
        <v>20</v>
      </c>
    </row>
    <row r="6" spans="1:5" x14ac:dyDescent="0.4">
      <c r="A6" s="1">
        <v>29</v>
      </c>
      <c r="C6" s="1" t="s">
        <v>31</v>
      </c>
      <c r="D6" s="1">
        <v>49.999999999899998</v>
      </c>
      <c r="E6" s="1">
        <v>25</v>
      </c>
    </row>
    <row r="7" spans="1:5" x14ac:dyDescent="0.4">
      <c r="A7" s="1">
        <v>14</v>
      </c>
      <c r="C7" s="1" t="s">
        <v>32</v>
      </c>
      <c r="D7" s="1">
        <v>59.999999999899998</v>
      </c>
      <c r="E7" s="1">
        <v>19</v>
      </c>
    </row>
    <row r="8" spans="1:5" x14ac:dyDescent="0.4">
      <c r="A8" s="1">
        <v>11</v>
      </c>
      <c r="C8" s="1" t="s">
        <v>33</v>
      </c>
      <c r="D8" s="1">
        <v>69.999999999899998</v>
      </c>
      <c r="E8" s="1">
        <v>24</v>
      </c>
    </row>
    <row r="9" spans="1:5" x14ac:dyDescent="0.4">
      <c r="A9" s="1">
        <v>89</v>
      </c>
      <c r="C9" s="1" t="s">
        <v>34</v>
      </c>
      <c r="D9" s="1">
        <v>79.999999999899998</v>
      </c>
      <c r="E9" s="1">
        <v>26</v>
      </c>
    </row>
    <row r="10" spans="1:5" x14ac:dyDescent="0.4">
      <c r="A10" s="1">
        <v>46</v>
      </c>
      <c r="C10" s="1" t="s">
        <v>35</v>
      </c>
      <c r="D10" s="1">
        <v>89.999999999899998</v>
      </c>
      <c r="E10" s="1">
        <v>20</v>
      </c>
    </row>
    <row r="11" spans="1:5" x14ac:dyDescent="0.4">
      <c r="A11" s="1">
        <v>39</v>
      </c>
      <c r="C11" s="1" t="s">
        <v>155</v>
      </c>
      <c r="D11" s="1"/>
      <c r="E11" s="1">
        <v>25</v>
      </c>
    </row>
    <row r="12" spans="1:5" x14ac:dyDescent="0.4">
      <c r="A12" s="1">
        <v>46</v>
      </c>
    </row>
    <row r="13" spans="1:5" x14ac:dyDescent="0.4">
      <c r="A13" s="1">
        <v>58</v>
      </c>
      <c r="C13" t="s">
        <v>0</v>
      </c>
    </row>
    <row r="14" spans="1:5" x14ac:dyDescent="0.4">
      <c r="A14" s="1">
        <v>86</v>
      </c>
      <c r="C14" s="9" t="s">
        <v>1</v>
      </c>
      <c r="D14" s="10">
        <f>MAX(A2:A201)</f>
        <v>99</v>
      </c>
    </row>
    <row r="15" spans="1:5" x14ac:dyDescent="0.4">
      <c r="A15" s="1">
        <v>61</v>
      </c>
      <c r="C15" s="9" t="s">
        <v>2</v>
      </c>
      <c r="D15" s="10">
        <f>MIN(A2:A201)</f>
        <v>10</v>
      </c>
    </row>
    <row r="16" spans="1:5" x14ac:dyDescent="0.4">
      <c r="A16" s="1">
        <v>79</v>
      </c>
      <c r="C16" s="9" t="s">
        <v>6</v>
      </c>
      <c r="D16" s="10">
        <f>D14-D15</f>
        <v>89</v>
      </c>
    </row>
    <row r="17" spans="1:4" x14ac:dyDescent="0.4">
      <c r="A17" s="1">
        <v>21</v>
      </c>
      <c r="C17" s="9" t="s">
        <v>3</v>
      </c>
      <c r="D17" s="10">
        <f>AVERAGE(A2:A201)</f>
        <v>56.045000000000002</v>
      </c>
    </row>
    <row r="18" spans="1:4" x14ac:dyDescent="0.4">
      <c r="A18" s="1">
        <v>47</v>
      </c>
      <c r="C18" s="9" t="s">
        <v>4</v>
      </c>
      <c r="D18" s="10">
        <f>MEDIAN(A2:A201)</f>
        <v>56.5</v>
      </c>
    </row>
    <row r="19" spans="1:4" x14ac:dyDescent="0.4">
      <c r="A19" s="1">
        <v>76</v>
      </c>
      <c r="C19" s="9" t="s">
        <v>5</v>
      </c>
      <c r="D19" s="10" cm="1">
        <f t="array" ref="D19:D22">_xlfn.MODE.MULT(A2:A201)</f>
        <v>47</v>
      </c>
    </row>
    <row r="20" spans="1:4" x14ac:dyDescent="0.4">
      <c r="A20" s="1">
        <v>97</v>
      </c>
      <c r="C20" s="15"/>
      <c r="D20" s="10">
        <v>52</v>
      </c>
    </row>
    <row r="21" spans="1:4" x14ac:dyDescent="0.4">
      <c r="A21" s="1">
        <v>87</v>
      </c>
      <c r="C21" s="16"/>
      <c r="D21" s="10">
        <v>95</v>
      </c>
    </row>
    <row r="22" spans="1:4" x14ac:dyDescent="0.4">
      <c r="A22" s="1">
        <v>52</v>
      </c>
      <c r="C22" s="17"/>
      <c r="D22" s="10">
        <v>72</v>
      </c>
    </row>
    <row r="23" spans="1:4" x14ac:dyDescent="0.4">
      <c r="A23" s="1">
        <v>22</v>
      </c>
      <c r="C23" s="9" t="s">
        <v>9</v>
      </c>
      <c r="D23" s="11">
        <f>_xlfn.VAR.P(A2:A201)</f>
        <v>668.31297500000005</v>
      </c>
    </row>
    <row r="24" spans="1:4" x14ac:dyDescent="0.4">
      <c r="A24" s="1">
        <v>99</v>
      </c>
    </row>
    <row r="25" spans="1:4" x14ac:dyDescent="0.4">
      <c r="A25" s="1">
        <v>93</v>
      </c>
      <c r="C25" s="9" t="s">
        <v>149</v>
      </c>
      <c r="D25" s="10">
        <f>1+LOG(200,2)</f>
        <v>8.6438561897747235</v>
      </c>
    </row>
    <row r="26" spans="1:4" x14ac:dyDescent="0.4">
      <c r="A26" s="1">
        <v>69</v>
      </c>
    </row>
    <row r="27" spans="1:4" x14ac:dyDescent="0.4">
      <c r="A27" s="1">
        <v>60</v>
      </c>
    </row>
    <row r="28" spans="1:4" x14ac:dyDescent="0.4">
      <c r="A28" s="1">
        <v>95</v>
      </c>
    </row>
    <row r="29" spans="1:4" x14ac:dyDescent="0.4">
      <c r="A29" s="1">
        <v>48</v>
      </c>
    </row>
    <row r="30" spans="1:4" x14ac:dyDescent="0.4">
      <c r="A30" s="1">
        <v>49</v>
      </c>
    </row>
    <row r="31" spans="1:4" x14ac:dyDescent="0.4">
      <c r="A31" s="1">
        <v>28</v>
      </c>
    </row>
    <row r="32" spans="1:4" x14ac:dyDescent="0.4">
      <c r="A32" s="1">
        <v>32</v>
      </c>
    </row>
    <row r="33" spans="1:1" x14ac:dyDescent="0.4">
      <c r="A33" s="1">
        <v>28</v>
      </c>
    </row>
    <row r="34" spans="1:1" x14ac:dyDescent="0.4">
      <c r="A34" s="1">
        <v>98</v>
      </c>
    </row>
    <row r="35" spans="1:1" x14ac:dyDescent="0.4">
      <c r="A35" s="1">
        <v>57</v>
      </c>
    </row>
    <row r="36" spans="1:1" x14ac:dyDescent="0.4">
      <c r="A36" s="1">
        <v>49</v>
      </c>
    </row>
    <row r="37" spans="1:1" x14ac:dyDescent="0.4">
      <c r="A37" s="1">
        <v>10</v>
      </c>
    </row>
    <row r="38" spans="1:1" x14ac:dyDescent="0.4">
      <c r="A38" s="1">
        <v>90</v>
      </c>
    </row>
    <row r="39" spans="1:1" x14ac:dyDescent="0.4">
      <c r="A39" s="1">
        <v>65</v>
      </c>
    </row>
    <row r="40" spans="1:1" x14ac:dyDescent="0.4">
      <c r="A40" s="1">
        <v>97</v>
      </c>
    </row>
    <row r="41" spans="1:1" x14ac:dyDescent="0.4">
      <c r="A41" s="1">
        <v>63</v>
      </c>
    </row>
    <row r="42" spans="1:1" x14ac:dyDescent="0.4">
      <c r="A42" s="1">
        <v>17</v>
      </c>
    </row>
    <row r="43" spans="1:1" x14ac:dyDescent="0.4">
      <c r="A43" s="1">
        <v>75</v>
      </c>
    </row>
    <row r="44" spans="1:1" x14ac:dyDescent="0.4">
      <c r="A44" s="1">
        <v>52</v>
      </c>
    </row>
    <row r="45" spans="1:1" x14ac:dyDescent="0.4">
      <c r="A45" s="1">
        <v>18</v>
      </c>
    </row>
    <row r="46" spans="1:1" x14ac:dyDescent="0.4">
      <c r="A46" s="1">
        <v>52</v>
      </c>
    </row>
    <row r="47" spans="1:1" x14ac:dyDescent="0.4">
      <c r="A47" s="1">
        <v>65</v>
      </c>
    </row>
    <row r="48" spans="1:1" x14ac:dyDescent="0.4">
      <c r="A48" s="1">
        <v>12</v>
      </c>
    </row>
    <row r="49" spans="1:1" x14ac:dyDescent="0.4">
      <c r="A49" s="1">
        <v>72</v>
      </c>
    </row>
    <row r="50" spans="1:1" x14ac:dyDescent="0.4">
      <c r="A50" s="1">
        <v>61</v>
      </c>
    </row>
    <row r="51" spans="1:1" x14ac:dyDescent="0.4">
      <c r="A51" s="1">
        <v>18</v>
      </c>
    </row>
    <row r="52" spans="1:1" x14ac:dyDescent="0.4">
      <c r="A52" s="1">
        <v>82</v>
      </c>
    </row>
    <row r="53" spans="1:1" x14ac:dyDescent="0.4">
      <c r="A53" s="1">
        <v>96</v>
      </c>
    </row>
    <row r="54" spans="1:1" x14ac:dyDescent="0.4">
      <c r="A54" s="1">
        <v>42</v>
      </c>
    </row>
    <row r="55" spans="1:1" x14ac:dyDescent="0.4">
      <c r="A55" s="1">
        <v>22</v>
      </c>
    </row>
    <row r="56" spans="1:1" x14ac:dyDescent="0.4">
      <c r="A56" s="1">
        <v>12</v>
      </c>
    </row>
    <row r="57" spans="1:1" x14ac:dyDescent="0.4">
      <c r="A57" s="1">
        <v>66</v>
      </c>
    </row>
    <row r="58" spans="1:1" x14ac:dyDescent="0.4">
      <c r="A58" s="1">
        <v>93</v>
      </c>
    </row>
    <row r="59" spans="1:1" x14ac:dyDescent="0.4">
      <c r="A59" s="1">
        <v>28</v>
      </c>
    </row>
    <row r="60" spans="1:1" x14ac:dyDescent="0.4">
      <c r="A60" s="1">
        <v>99</v>
      </c>
    </row>
    <row r="61" spans="1:1" x14ac:dyDescent="0.4">
      <c r="A61" s="1">
        <v>72</v>
      </c>
    </row>
    <row r="62" spans="1:1" x14ac:dyDescent="0.4">
      <c r="A62" s="1">
        <v>23</v>
      </c>
    </row>
    <row r="63" spans="1:1" x14ac:dyDescent="0.4">
      <c r="A63" s="1">
        <v>96</v>
      </c>
    </row>
    <row r="64" spans="1:1" x14ac:dyDescent="0.4">
      <c r="A64" s="1">
        <v>38</v>
      </c>
    </row>
    <row r="65" spans="1:1" x14ac:dyDescent="0.4">
      <c r="A65" s="1">
        <v>96</v>
      </c>
    </row>
    <row r="66" spans="1:1" x14ac:dyDescent="0.4">
      <c r="A66" s="1">
        <v>87</v>
      </c>
    </row>
    <row r="67" spans="1:1" x14ac:dyDescent="0.4">
      <c r="A67" s="1">
        <v>72</v>
      </c>
    </row>
    <row r="68" spans="1:1" x14ac:dyDescent="0.4">
      <c r="A68" s="1">
        <v>12</v>
      </c>
    </row>
    <row r="69" spans="1:1" x14ac:dyDescent="0.4">
      <c r="A69" s="1">
        <v>11</v>
      </c>
    </row>
    <row r="70" spans="1:1" x14ac:dyDescent="0.4">
      <c r="A70" s="1">
        <v>31</v>
      </c>
    </row>
    <row r="71" spans="1:1" x14ac:dyDescent="0.4">
      <c r="A71" s="1">
        <v>76</v>
      </c>
    </row>
    <row r="72" spans="1:1" x14ac:dyDescent="0.4">
      <c r="A72" s="1">
        <v>14</v>
      </c>
    </row>
    <row r="73" spans="1:1" x14ac:dyDescent="0.4">
      <c r="A73" s="1">
        <v>72</v>
      </c>
    </row>
    <row r="74" spans="1:1" x14ac:dyDescent="0.4">
      <c r="A74" s="1">
        <v>16</v>
      </c>
    </row>
    <row r="75" spans="1:1" x14ac:dyDescent="0.4">
      <c r="A75" s="1">
        <v>40</v>
      </c>
    </row>
    <row r="76" spans="1:1" x14ac:dyDescent="0.4">
      <c r="A76" s="1">
        <v>36</v>
      </c>
    </row>
    <row r="77" spans="1:1" x14ac:dyDescent="0.4">
      <c r="A77" s="1">
        <v>78</v>
      </c>
    </row>
    <row r="78" spans="1:1" x14ac:dyDescent="0.4">
      <c r="A78" s="1">
        <v>66</v>
      </c>
    </row>
    <row r="79" spans="1:1" x14ac:dyDescent="0.4">
      <c r="A79" s="1">
        <v>80</v>
      </c>
    </row>
    <row r="80" spans="1:1" x14ac:dyDescent="0.4">
      <c r="A80" s="1">
        <v>78</v>
      </c>
    </row>
    <row r="81" spans="1:1" x14ac:dyDescent="0.4">
      <c r="A81" s="1">
        <v>49</v>
      </c>
    </row>
    <row r="82" spans="1:1" x14ac:dyDescent="0.4">
      <c r="A82" s="1">
        <v>85</v>
      </c>
    </row>
    <row r="83" spans="1:1" x14ac:dyDescent="0.4">
      <c r="A83" s="1">
        <v>59</v>
      </c>
    </row>
    <row r="84" spans="1:1" x14ac:dyDescent="0.4">
      <c r="A84" s="1">
        <v>84</v>
      </c>
    </row>
    <row r="85" spans="1:1" x14ac:dyDescent="0.4">
      <c r="A85" s="1">
        <v>87</v>
      </c>
    </row>
    <row r="86" spans="1:1" x14ac:dyDescent="0.4">
      <c r="A86" s="1">
        <v>27</v>
      </c>
    </row>
    <row r="87" spans="1:1" x14ac:dyDescent="0.4">
      <c r="A87" s="1">
        <v>89</v>
      </c>
    </row>
    <row r="88" spans="1:1" x14ac:dyDescent="0.4">
      <c r="A88" s="1">
        <v>43</v>
      </c>
    </row>
    <row r="89" spans="1:1" x14ac:dyDescent="0.4">
      <c r="A89" s="1">
        <v>36</v>
      </c>
    </row>
    <row r="90" spans="1:1" x14ac:dyDescent="0.4">
      <c r="A90" s="1">
        <v>58</v>
      </c>
    </row>
    <row r="91" spans="1:1" x14ac:dyDescent="0.4">
      <c r="A91" s="1">
        <v>95</v>
      </c>
    </row>
    <row r="92" spans="1:1" x14ac:dyDescent="0.4">
      <c r="A92" s="1">
        <v>47</v>
      </c>
    </row>
    <row r="93" spans="1:1" x14ac:dyDescent="0.4">
      <c r="A93" s="1">
        <v>72</v>
      </c>
    </row>
    <row r="94" spans="1:1" x14ac:dyDescent="0.4">
      <c r="A94" s="1">
        <v>69</v>
      </c>
    </row>
    <row r="95" spans="1:1" x14ac:dyDescent="0.4">
      <c r="A95" s="1">
        <v>71</v>
      </c>
    </row>
    <row r="96" spans="1:1" x14ac:dyDescent="0.4">
      <c r="A96" s="1">
        <v>83</v>
      </c>
    </row>
    <row r="97" spans="1:1" x14ac:dyDescent="0.4">
      <c r="A97" s="1">
        <v>46</v>
      </c>
    </row>
    <row r="98" spans="1:1" x14ac:dyDescent="0.4">
      <c r="A98" s="1">
        <v>56</v>
      </c>
    </row>
    <row r="99" spans="1:1" x14ac:dyDescent="0.4">
      <c r="A99" s="1">
        <v>94</v>
      </c>
    </row>
    <row r="100" spans="1:1" x14ac:dyDescent="0.4">
      <c r="A100" s="1">
        <v>49</v>
      </c>
    </row>
    <row r="101" spans="1:1" x14ac:dyDescent="0.4">
      <c r="A101" s="1">
        <v>71</v>
      </c>
    </row>
    <row r="102" spans="1:1" x14ac:dyDescent="0.4">
      <c r="A102" s="1">
        <v>51</v>
      </c>
    </row>
    <row r="103" spans="1:1" x14ac:dyDescent="0.4">
      <c r="A103" s="1">
        <v>25</v>
      </c>
    </row>
    <row r="104" spans="1:1" x14ac:dyDescent="0.4">
      <c r="A104" s="1">
        <v>92</v>
      </c>
    </row>
    <row r="105" spans="1:1" x14ac:dyDescent="0.4">
      <c r="A105" s="1">
        <v>11</v>
      </c>
    </row>
    <row r="106" spans="1:1" x14ac:dyDescent="0.4">
      <c r="A106" s="1">
        <v>18</v>
      </c>
    </row>
    <row r="107" spans="1:1" x14ac:dyDescent="0.4">
      <c r="A107" s="1">
        <v>74</v>
      </c>
    </row>
    <row r="108" spans="1:1" x14ac:dyDescent="0.4">
      <c r="A108" s="1">
        <v>49</v>
      </c>
    </row>
    <row r="109" spans="1:1" x14ac:dyDescent="0.4">
      <c r="A109" s="1">
        <v>36</v>
      </c>
    </row>
    <row r="110" spans="1:1" x14ac:dyDescent="0.4">
      <c r="A110" s="1">
        <v>82</v>
      </c>
    </row>
    <row r="111" spans="1:1" x14ac:dyDescent="0.4">
      <c r="A111" s="1">
        <v>25</v>
      </c>
    </row>
    <row r="112" spans="1:1" x14ac:dyDescent="0.4">
      <c r="A112" s="1">
        <v>68</v>
      </c>
    </row>
    <row r="113" spans="1:1" x14ac:dyDescent="0.4">
      <c r="A113" s="1">
        <v>29</v>
      </c>
    </row>
    <row r="114" spans="1:1" x14ac:dyDescent="0.4">
      <c r="A114" s="1">
        <v>20</v>
      </c>
    </row>
    <row r="115" spans="1:1" x14ac:dyDescent="0.4">
      <c r="A115" s="1">
        <v>64</v>
      </c>
    </row>
    <row r="116" spans="1:1" x14ac:dyDescent="0.4">
      <c r="A116" s="1">
        <v>39</v>
      </c>
    </row>
    <row r="117" spans="1:1" x14ac:dyDescent="0.4">
      <c r="A117" s="1">
        <v>14</v>
      </c>
    </row>
    <row r="118" spans="1:1" x14ac:dyDescent="0.4">
      <c r="A118" s="1">
        <v>29</v>
      </c>
    </row>
    <row r="119" spans="1:1" x14ac:dyDescent="0.4">
      <c r="A119" s="1">
        <v>86</v>
      </c>
    </row>
    <row r="120" spans="1:1" x14ac:dyDescent="0.4">
      <c r="A120" s="1">
        <v>32</v>
      </c>
    </row>
    <row r="121" spans="1:1" x14ac:dyDescent="0.4">
      <c r="A121" s="1">
        <v>62</v>
      </c>
    </row>
    <row r="122" spans="1:1" x14ac:dyDescent="0.4">
      <c r="A122" s="1">
        <v>74</v>
      </c>
    </row>
    <row r="123" spans="1:1" x14ac:dyDescent="0.4">
      <c r="A123" s="1">
        <v>13</v>
      </c>
    </row>
    <row r="124" spans="1:1" x14ac:dyDescent="0.4">
      <c r="A124" s="1">
        <v>55</v>
      </c>
    </row>
    <row r="125" spans="1:1" x14ac:dyDescent="0.4">
      <c r="A125" s="1">
        <v>63</v>
      </c>
    </row>
    <row r="126" spans="1:1" x14ac:dyDescent="0.4">
      <c r="A126" s="1">
        <v>72</v>
      </c>
    </row>
    <row r="127" spans="1:1" x14ac:dyDescent="0.4">
      <c r="A127" s="1">
        <v>92</v>
      </c>
    </row>
    <row r="128" spans="1:1" x14ac:dyDescent="0.4">
      <c r="A128" s="1">
        <v>52</v>
      </c>
    </row>
    <row r="129" spans="1:1" x14ac:dyDescent="0.4">
      <c r="A129" s="1">
        <v>73</v>
      </c>
    </row>
    <row r="130" spans="1:1" x14ac:dyDescent="0.4">
      <c r="A130" s="1">
        <v>39</v>
      </c>
    </row>
    <row r="131" spans="1:1" x14ac:dyDescent="0.4">
      <c r="A131" s="1">
        <v>98</v>
      </c>
    </row>
    <row r="132" spans="1:1" x14ac:dyDescent="0.4">
      <c r="A132" s="1">
        <v>31</v>
      </c>
    </row>
    <row r="133" spans="1:1" x14ac:dyDescent="0.4">
      <c r="A133" s="1">
        <v>75</v>
      </c>
    </row>
    <row r="134" spans="1:1" x14ac:dyDescent="0.4">
      <c r="A134" s="1">
        <v>78</v>
      </c>
    </row>
    <row r="135" spans="1:1" x14ac:dyDescent="0.4">
      <c r="A135" s="1">
        <v>50</v>
      </c>
    </row>
    <row r="136" spans="1:1" x14ac:dyDescent="0.4">
      <c r="A136" s="1">
        <v>71</v>
      </c>
    </row>
    <row r="137" spans="1:1" x14ac:dyDescent="0.4">
      <c r="A137" s="1">
        <v>45</v>
      </c>
    </row>
    <row r="138" spans="1:1" x14ac:dyDescent="0.4">
      <c r="A138" s="1">
        <v>59</v>
      </c>
    </row>
    <row r="139" spans="1:1" x14ac:dyDescent="0.4">
      <c r="A139" s="1">
        <v>43</v>
      </c>
    </row>
    <row r="140" spans="1:1" x14ac:dyDescent="0.4">
      <c r="A140" s="1">
        <v>95</v>
      </c>
    </row>
    <row r="141" spans="1:1" x14ac:dyDescent="0.4">
      <c r="A141" s="1">
        <v>94</v>
      </c>
    </row>
    <row r="142" spans="1:1" x14ac:dyDescent="0.4">
      <c r="A142" s="1">
        <v>41</v>
      </c>
    </row>
    <row r="143" spans="1:1" x14ac:dyDescent="0.4">
      <c r="A143" s="1">
        <v>62</v>
      </c>
    </row>
    <row r="144" spans="1:1" x14ac:dyDescent="0.4">
      <c r="A144" s="1">
        <v>13</v>
      </c>
    </row>
    <row r="145" spans="1:1" x14ac:dyDescent="0.4">
      <c r="A145" s="1">
        <v>26</v>
      </c>
    </row>
    <row r="146" spans="1:1" x14ac:dyDescent="0.4">
      <c r="A146" s="1">
        <v>95</v>
      </c>
    </row>
    <row r="147" spans="1:1" x14ac:dyDescent="0.4">
      <c r="A147" s="1">
        <v>26</v>
      </c>
    </row>
    <row r="148" spans="1:1" x14ac:dyDescent="0.4">
      <c r="A148" s="1">
        <v>84</v>
      </c>
    </row>
    <row r="149" spans="1:1" x14ac:dyDescent="0.4">
      <c r="A149" s="1">
        <v>95</v>
      </c>
    </row>
    <row r="150" spans="1:1" x14ac:dyDescent="0.4">
      <c r="A150" s="1">
        <v>62</v>
      </c>
    </row>
    <row r="151" spans="1:1" x14ac:dyDescent="0.4">
      <c r="A151" s="1">
        <v>52</v>
      </c>
    </row>
    <row r="152" spans="1:1" x14ac:dyDescent="0.4">
      <c r="A152" s="1">
        <v>24</v>
      </c>
    </row>
    <row r="153" spans="1:1" x14ac:dyDescent="0.4">
      <c r="A153" s="1">
        <v>83</v>
      </c>
    </row>
    <row r="154" spans="1:1" x14ac:dyDescent="0.4">
      <c r="A154" s="1">
        <v>27</v>
      </c>
    </row>
    <row r="155" spans="1:1" x14ac:dyDescent="0.4">
      <c r="A155" s="1">
        <v>81</v>
      </c>
    </row>
    <row r="156" spans="1:1" x14ac:dyDescent="0.4">
      <c r="A156" s="1">
        <v>72</v>
      </c>
    </row>
    <row r="157" spans="1:1" x14ac:dyDescent="0.4">
      <c r="A157" s="1">
        <v>48</v>
      </c>
    </row>
    <row r="158" spans="1:1" x14ac:dyDescent="0.4">
      <c r="A158" s="1">
        <v>32</v>
      </c>
    </row>
    <row r="159" spans="1:1" x14ac:dyDescent="0.4">
      <c r="A159" s="1">
        <v>82</v>
      </c>
    </row>
    <row r="160" spans="1:1" x14ac:dyDescent="0.4">
      <c r="A160" s="1">
        <v>30</v>
      </c>
    </row>
    <row r="161" spans="1:1" x14ac:dyDescent="0.4">
      <c r="A161" s="1">
        <v>78</v>
      </c>
    </row>
    <row r="162" spans="1:1" x14ac:dyDescent="0.4">
      <c r="A162" s="1">
        <v>83</v>
      </c>
    </row>
    <row r="163" spans="1:1" x14ac:dyDescent="0.4">
      <c r="A163" s="1">
        <v>83</v>
      </c>
    </row>
    <row r="164" spans="1:1" x14ac:dyDescent="0.4">
      <c r="A164" s="1">
        <v>68</v>
      </c>
    </row>
    <row r="165" spans="1:1" x14ac:dyDescent="0.4">
      <c r="A165" s="1">
        <v>91</v>
      </c>
    </row>
    <row r="166" spans="1:1" x14ac:dyDescent="0.4">
      <c r="A166" s="1">
        <v>32</v>
      </c>
    </row>
    <row r="167" spans="1:1" x14ac:dyDescent="0.4">
      <c r="A167" s="1">
        <v>52</v>
      </c>
    </row>
    <row r="168" spans="1:1" x14ac:dyDescent="0.4">
      <c r="A168" s="1">
        <v>22</v>
      </c>
    </row>
    <row r="169" spans="1:1" x14ac:dyDescent="0.4">
      <c r="A169" s="1">
        <v>38</v>
      </c>
    </row>
    <row r="170" spans="1:1" x14ac:dyDescent="0.4">
      <c r="A170" s="1">
        <v>79</v>
      </c>
    </row>
    <row r="171" spans="1:1" x14ac:dyDescent="0.4">
      <c r="A171" s="1">
        <v>14</v>
      </c>
    </row>
    <row r="172" spans="1:1" x14ac:dyDescent="0.4">
      <c r="A172" s="1">
        <v>31</v>
      </c>
    </row>
    <row r="173" spans="1:1" x14ac:dyDescent="0.4">
      <c r="A173" s="1">
        <v>48</v>
      </c>
    </row>
    <row r="174" spans="1:1" x14ac:dyDescent="0.4">
      <c r="A174" s="1">
        <v>78</v>
      </c>
    </row>
    <row r="175" spans="1:1" x14ac:dyDescent="0.4">
      <c r="A175" s="1">
        <v>75</v>
      </c>
    </row>
    <row r="176" spans="1:1" x14ac:dyDescent="0.4">
      <c r="A176" s="1">
        <v>31</v>
      </c>
    </row>
    <row r="177" spans="1:1" x14ac:dyDescent="0.4">
      <c r="A177" s="1">
        <v>68</v>
      </c>
    </row>
    <row r="178" spans="1:1" x14ac:dyDescent="0.4">
      <c r="A178" s="1">
        <v>47</v>
      </c>
    </row>
    <row r="179" spans="1:1" x14ac:dyDescent="0.4">
      <c r="A179" s="1">
        <v>95</v>
      </c>
    </row>
    <row r="180" spans="1:1" x14ac:dyDescent="0.4">
      <c r="A180" s="1">
        <v>81</v>
      </c>
    </row>
    <row r="181" spans="1:1" x14ac:dyDescent="0.4">
      <c r="A181" s="1">
        <v>47</v>
      </c>
    </row>
    <row r="182" spans="1:1" x14ac:dyDescent="0.4">
      <c r="A182" s="1">
        <v>47</v>
      </c>
    </row>
    <row r="183" spans="1:1" x14ac:dyDescent="0.4">
      <c r="A183" s="1">
        <v>51</v>
      </c>
    </row>
    <row r="184" spans="1:1" x14ac:dyDescent="0.4">
      <c r="A184" s="1">
        <v>36</v>
      </c>
    </row>
    <row r="185" spans="1:1" x14ac:dyDescent="0.4">
      <c r="A185" s="1">
        <v>68</v>
      </c>
    </row>
    <row r="186" spans="1:1" x14ac:dyDescent="0.4">
      <c r="A186" s="1">
        <v>33</v>
      </c>
    </row>
    <row r="187" spans="1:1" x14ac:dyDescent="0.4">
      <c r="A187" s="1">
        <v>51</v>
      </c>
    </row>
    <row r="188" spans="1:1" x14ac:dyDescent="0.4">
      <c r="A188" s="1">
        <v>98</v>
      </c>
    </row>
    <row r="189" spans="1:1" x14ac:dyDescent="0.4">
      <c r="A189" s="1">
        <v>32</v>
      </c>
    </row>
    <row r="190" spans="1:1" x14ac:dyDescent="0.4">
      <c r="A190" s="1">
        <v>12</v>
      </c>
    </row>
    <row r="191" spans="1:1" x14ac:dyDescent="0.4">
      <c r="A191" s="1">
        <v>17</v>
      </c>
    </row>
    <row r="192" spans="1:1" x14ac:dyDescent="0.4">
      <c r="A192" s="1">
        <v>77</v>
      </c>
    </row>
    <row r="193" spans="1:1" x14ac:dyDescent="0.4">
      <c r="A193" s="1">
        <v>23</v>
      </c>
    </row>
    <row r="194" spans="1:1" x14ac:dyDescent="0.4">
      <c r="A194" s="1">
        <v>95</v>
      </c>
    </row>
    <row r="195" spans="1:1" x14ac:dyDescent="0.4">
      <c r="A195" s="1">
        <v>52</v>
      </c>
    </row>
    <row r="196" spans="1:1" x14ac:dyDescent="0.4">
      <c r="A196" s="1">
        <v>60</v>
      </c>
    </row>
    <row r="197" spans="1:1" x14ac:dyDescent="0.4">
      <c r="A197" s="1">
        <v>47</v>
      </c>
    </row>
    <row r="198" spans="1:1" x14ac:dyDescent="0.4">
      <c r="A198" s="1">
        <v>62</v>
      </c>
    </row>
    <row r="199" spans="1:1" x14ac:dyDescent="0.4">
      <c r="A199" s="1">
        <v>27</v>
      </c>
    </row>
    <row r="200" spans="1:1" x14ac:dyDescent="0.4">
      <c r="A200" s="1">
        <v>64</v>
      </c>
    </row>
    <row r="201" spans="1:1" x14ac:dyDescent="0.4">
      <c r="A201" s="1">
        <v>63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workbookViewId="0">
      <selection activeCell="D1" sqref="D1"/>
    </sheetView>
  </sheetViews>
  <sheetFormatPr defaultRowHeight="18.75" x14ac:dyDescent="0.4"/>
  <cols>
    <col min="14" max="14" width="13" bestFit="1" customWidth="1"/>
  </cols>
  <sheetData>
    <row r="1" spans="1:16" x14ac:dyDescent="0.4">
      <c r="A1" t="s">
        <v>27</v>
      </c>
      <c r="C1" s="8" t="s">
        <v>142</v>
      </c>
      <c r="D1" s="6" t="s">
        <v>137</v>
      </c>
      <c r="L1" t="s">
        <v>136</v>
      </c>
      <c r="N1" t="s">
        <v>152</v>
      </c>
      <c r="O1" s="5">
        <v>1E-10</v>
      </c>
    </row>
    <row r="2" spans="1:16" x14ac:dyDescent="0.4">
      <c r="A2" s="8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7"/>
      <c r="N2" s="8" t="s">
        <v>140</v>
      </c>
      <c r="O2" s="8" t="s">
        <v>151</v>
      </c>
      <c r="P2" s="8" t="s">
        <v>141</v>
      </c>
    </row>
    <row r="3" spans="1:16" x14ac:dyDescent="0.4">
      <c r="A3" s="8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7"/>
      <c r="N3" s="1" t="s">
        <v>10</v>
      </c>
      <c r="O3" s="1">
        <v>19.999999999900002</v>
      </c>
      <c r="P3" s="7"/>
    </row>
    <row r="4" spans="1:16" x14ac:dyDescent="0.4">
      <c r="A4" s="8" t="s">
        <v>38</v>
      </c>
      <c r="B4" s="1"/>
      <c r="C4" s="1"/>
      <c r="D4" s="1"/>
      <c r="E4" s="1"/>
      <c r="F4" s="1"/>
      <c r="G4" s="1"/>
      <c r="H4" s="1"/>
      <c r="I4" s="1"/>
      <c r="J4" s="1"/>
      <c r="K4" s="1"/>
      <c r="L4" s="7"/>
      <c r="N4" s="1" t="s">
        <v>11</v>
      </c>
      <c r="O4" s="1">
        <v>25.999999999900002</v>
      </c>
      <c r="P4" s="7"/>
    </row>
    <row r="5" spans="1:16" x14ac:dyDescent="0.4">
      <c r="A5" s="8" t="s">
        <v>39</v>
      </c>
      <c r="B5" s="1"/>
      <c r="C5" s="1"/>
      <c r="D5" s="1"/>
      <c r="E5" s="1"/>
      <c r="F5" s="1"/>
      <c r="G5" s="1"/>
      <c r="H5" s="1"/>
      <c r="I5" s="1"/>
      <c r="J5" s="1"/>
      <c r="K5" s="1"/>
      <c r="L5" s="7"/>
      <c r="N5" s="1" t="s">
        <v>12</v>
      </c>
      <c r="O5" s="1">
        <v>31.999999999900002</v>
      </c>
      <c r="P5" s="7"/>
    </row>
    <row r="6" spans="1:16" x14ac:dyDescent="0.4">
      <c r="A6" s="8" t="s">
        <v>40</v>
      </c>
      <c r="B6" s="1"/>
      <c r="C6" s="1"/>
      <c r="D6" s="1"/>
      <c r="E6" s="1"/>
      <c r="F6" s="1"/>
      <c r="G6" s="1"/>
      <c r="H6" s="1"/>
      <c r="I6" s="1"/>
      <c r="J6" s="1"/>
      <c r="K6" s="1"/>
      <c r="L6" s="7"/>
      <c r="N6" s="1" t="s">
        <v>13</v>
      </c>
      <c r="O6" s="1">
        <v>37.999999999899998</v>
      </c>
      <c r="P6" s="7"/>
    </row>
    <row r="7" spans="1:16" x14ac:dyDescent="0.4">
      <c r="A7" s="8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7"/>
      <c r="N7" s="1" t="s">
        <v>14</v>
      </c>
      <c r="O7" s="1">
        <v>43.999999999899998</v>
      </c>
      <c r="P7" s="7"/>
    </row>
    <row r="8" spans="1:16" x14ac:dyDescent="0.4">
      <c r="A8" s="8" t="s">
        <v>42</v>
      </c>
      <c r="B8" s="1"/>
      <c r="C8" s="1"/>
      <c r="D8" s="1"/>
      <c r="E8" s="1"/>
      <c r="F8" s="1"/>
      <c r="G8" s="1"/>
      <c r="H8" s="1"/>
      <c r="I8" s="1"/>
      <c r="J8" s="1"/>
      <c r="K8" s="1"/>
      <c r="L8" s="7"/>
      <c r="N8" s="1" t="s">
        <v>15</v>
      </c>
      <c r="O8" s="1">
        <v>49.999999999899998</v>
      </c>
      <c r="P8" s="7"/>
    </row>
    <row r="9" spans="1:16" x14ac:dyDescent="0.4">
      <c r="A9" s="8" t="s">
        <v>43</v>
      </c>
      <c r="B9" s="1"/>
      <c r="C9" s="1"/>
      <c r="D9" s="1"/>
      <c r="E9" s="1"/>
      <c r="F9" s="1"/>
      <c r="G9" s="1"/>
      <c r="H9" s="1"/>
      <c r="I9" s="1"/>
      <c r="J9" s="1"/>
      <c r="K9" s="1"/>
      <c r="L9" s="7"/>
      <c r="N9" s="1" t="s">
        <v>16</v>
      </c>
      <c r="O9" s="1">
        <v>55.999999999899998</v>
      </c>
      <c r="P9" s="7"/>
    </row>
    <row r="10" spans="1:16" x14ac:dyDescent="0.4">
      <c r="A10" s="8" t="s">
        <v>44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N10" s="1" t="s">
        <v>17</v>
      </c>
      <c r="O10" s="1">
        <v>61.999999999899998</v>
      </c>
      <c r="P10" s="7"/>
    </row>
    <row r="11" spans="1:16" x14ac:dyDescent="0.4">
      <c r="A11" s="8" t="s">
        <v>45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N11" s="1" t="s">
        <v>153</v>
      </c>
      <c r="O11" s="1"/>
      <c r="P11" s="7"/>
    </row>
    <row r="12" spans="1:16" x14ac:dyDescent="0.4">
      <c r="A12" s="8" t="s">
        <v>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7"/>
    </row>
    <row r="13" spans="1:16" x14ac:dyDescent="0.4">
      <c r="A13" s="8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7"/>
    </row>
    <row r="14" spans="1:16" x14ac:dyDescent="0.4">
      <c r="A14" s="8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7"/>
    </row>
    <row r="15" spans="1:16" x14ac:dyDescent="0.4">
      <c r="A15" s="8" t="s">
        <v>49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7"/>
    </row>
    <row r="16" spans="1:16" x14ac:dyDescent="0.4">
      <c r="A16" s="8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7"/>
    </row>
    <row r="17" spans="1:12" x14ac:dyDescent="0.4">
      <c r="A17" s="8" t="s">
        <v>51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7"/>
    </row>
    <row r="18" spans="1:12" x14ac:dyDescent="0.4">
      <c r="A18" s="8" t="s">
        <v>52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7"/>
    </row>
    <row r="19" spans="1:12" x14ac:dyDescent="0.4">
      <c r="A19" s="8" t="s">
        <v>53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7"/>
    </row>
    <row r="20" spans="1:12" x14ac:dyDescent="0.4">
      <c r="A20" s="8" t="s">
        <v>54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7"/>
    </row>
    <row r="21" spans="1:12" x14ac:dyDescent="0.4">
      <c r="A21" s="8" t="s">
        <v>55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7"/>
    </row>
    <row r="22" spans="1:12" x14ac:dyDescent="0.4">
      <c r="A22" s="8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7"/>
    </row>
    <row r="23" spans="1:12" x14ac:dyDescent="0.4">
      <c r="A23" s="8" t="s">
        <v>57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7"/>
    </row>
    <row r="24" spans="1:12" x14ac:dyDescent="0.4">
      <c r="A24" s="8" t="s">
        <v>58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7"/>
    </row>
    <row r="25" spans="1:12" x14ac:dyDescent="0.4">
      <c r="A25" s="8" t="s">
        <v>59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7"/>
    </row>
    <row r="26" spans="1:12" x14ac:dyDescent="0.4">
      <c r="A26" s="8" t="s">
        <v>60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7"/>
    </row>
    <row r="27" spans="1:12" x14ac:dyDescent="0.4">
      <c r="A27" s="8" t="s">
        <v>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</row>
    <row r="28" spans="1:12" x14ac:dyDescent="0.4">
      <c r="A28" s="8" t="s">
        <v>62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7"/>
    </row>
    <row r="29" spans="1:12" x14ac:dyDescent="0.4">
      <c r="A29" s="8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7"/>
    </row>
    <row r="30" spans="1:12" x14ac:dyDescent="0.4">
      <c r="A30" s="8" t="s">
        <v>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7"/>
    </row>
    <row r="31" spans="1:12" x14ac:dyDescent="0.4">
      <c r="A31" s="8" t="s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7"/>
    </row>
    <row r="32" spans="1:12" x14ac:dyDescent="0.4">
      <c r="A32" s="8" t="s">
        <v>66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7"/>
    </row>
    <row r="33" spans="1:12" x14ac:dyDescent="0.4">
      <c r="A33" s="8" t="s">
        <v>67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7"/>
    </row>
    <row r="34" spans="1:12" x14ac:dyDescent="0.4">
      <c r="A34" s="8" t="s">
        <v>68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7"/>
    </row>
    <row r="35" spans="1:12" x14ac:dyDescent="0.4">
      <c r="A35" s="8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7"/>
    </row>
    <row r="36" spans="1:12" x14ac:dyDescent="0.4">
      <c r="A36" s="8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7"/>
    </row>
    <row r="37" spans="1:12" x14ac:dyDescent="0.4">
      <c r="A37" s="8" t="s">
        <v>71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7"/>
    </row>
    <row r="38" spans="1:12" x14ac:dyDescent="0.4">
      <c r="A38" s="8" t="s">
        <v>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7"/>
    </row>
    <row r="39" spans="1:12" x14ac:dyDescent="0.4">
      <c r="A39" s="8" t="s">
        <v>73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7"/>
    </row>
    <row r="40" spans="1:12" x14ac:dyDescent="0.4">
      <c r="A40" s="8" t="s">
        <v>74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7"/>
    </row>
    <row r="41" spans="1:12" x14ac:dyDescent="0.4">
      <c r="A41" s="8" t="s">
        <v>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7"/>
    </row>
    <row r="42" spans="1:12" x14ac:dyDescent="0.4">
      <c r="A42" s="8" t="s">
        <v>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7"/>
    </row>
    <row r="43" spans="1:12" x14ac:dyDescent="0.4">
      <c r="A43" s="8" t="s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7"/>
    </row>
    <row r="44" spans="1:12" x14ac:dyDescent="0.4">
      <c r="A44" s="8" t="s">
        <v>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7"/>
    </row>
    <row r="45" spans="1:12" x14ac:dyDescent="0.4">
      <c r="A45" s="8" t="s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7"/>
    </row>
    <row r="46" spans="1:12" x14ac:dyDescent="0.4">
      <c r="A46" s="8" t="s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7"/>
    </row>
    <row r="47" spans="1:12" x14ac:dyDescent="0.4">
      <c r="A47" s="8" t="s">
        <v>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7"/>
    </row>
    <row r="48" spans="1:12" x14ac:dyDescent="0.4">
      <c r="A48" s="8" t="s">
        <v>82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7"/>
    </row>
    <row r="49" spans="1:12" x14ac:dyDescent="0.4">
      <c r="A49" s="8" t="s">
        <v>83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7"/>
    </row>
    <row r="50" spans="1:12" x14ac:dyDescent="0.4">
      <c r="A50" s="8" t="s">
        <v>84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7"/>
    </row>
    <row r="51" spans="1:12" x14ac:dyDescent="0.4">
      <c r="A51" s="8" t="s">
        <v>85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7"/>
    </row>
    <row r="52" spans="1:12" x14ac:dyDescent="0.4">
      <c r="A52" s="8" t="s">
        <v>86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7"/>
    </row>
    <row r="53" spans="1:12" x14ac:dyDescent="0.4">
      <c r="A53" s="8" t="s">
        <v>87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7"/>
    </row>
    <row r="54" spans="1:12" x14ac:dyDescent="0.4">
      <c r="A54" s="8" t="s">
        <v>88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7"/>
    </row>
    <row r="55" spans="1:12" x14ac:dyDescent="0.4">
      <c r="A55" s="8" t="s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7"/>
    </row>
    <row r="56" spans="1:12" x14ac:dyDescent="0.4">
      <c r="A56" s="8" t="s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7"/>
    </row>
    <row r="57" spans="1:12" x14ac:dyDescent="0.4">
      <c r="A57" s="8" t="s">
        <v>91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7"/>
    </row>
    <row r="58" spans="1:12" x14ac:dyDescent="0.4">
      <c r="A58" s="8" t="s">
        <v>92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7"/>
    </row>
    <row r="59" spans="1:12" x14ac:dyDescent="0.4">
      <c r="A59" s="8" t="s">
        <v>93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7"/>
    </row>
    <row r="60" spans="1:12" x14ac:dyDescent="0.4">
      <c r="A60" s="8" t="s">
        <v>94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7"/>
    </row>
    <row r="61" spans="1:12" x14ac:dyDescent="0.4">
      <c r="A61" s="8" t="s">
        <v>95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7"/>
    </row>
    <row r="62" spans="1:12" x14ac:dyDescent="0.4">
      <c r="A62" s="8" t="s">
        <v>96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7"/>
    </row>
    <row r="63" spans="1:12" x14ac:dyDescent="0.4">
      <c r="A63" s="8" t="s">
        <v>97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7"/>
    </row>
    <row r="64" spans="1:12" x14ac:dyDescent="0.4">
      <c r="A64" s="8" t="s">
        <v>98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7"/>
    </row>
    <row r="65" spans="1:12" x14ac:dyDescent="0.4">
      <c r="A65" s="8" t="s">
        <v>99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7"/>
    </row>
    <row r="66" spans="1:12" x14ac:dyDescent="0.4">
      <c r="A66" s="8" t="s">
        <v>100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7"/>
    </row>
    <row r="67" spans="1:12" x14ac:dyDescent="0.4">
      <c r="A67" s="8" t="s">
        <v>101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7"/>
    </row>
    <row r="68" spans="1:12" x14ac:dyDescent="0.4">
      <c r="A68" s="8" t="s">
        <v>102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7"/>
    </row>
    <row r="69" spans="1:12" x14ac:dyDescent="0.4">
      <c r="A69" s="8" t="s">
        <v>103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7"/>
    </row>
    <row r="70" spans="1:12" x14ac:dyDescent="0.4">
      <c r="A70" s="8" t="s">
        <v>104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7"/>
    </row>
    <row r="71" spans="1:12" x14ac:dyDescent="0.4">
      <c r="A71" s="8" t="s">
        <v>105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7"/>
    </row>
    <row r="72" spans="1:12" x14ac:dyDescent="0.4">
      <c r="A72" s="8" t="s">
        <v>106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7"/>
    </row>
    <row r="73" spans="1:12" x14ac:dyDescent="0.4">
      <c r="A73" s="8" t="s">
        <v>107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7"/>
    </row>
    <row r="74" spans="1:12" x14ac:dyDescent="0.4">
      <c r="A74" s="8" t="s">
        <v>108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7"/>
    </row>
    <row r="75" spans="1:12" x14ac:dyDescent="0.4">
      <c r="A75" s="8" t="s">
        <v>109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7"/>
    </row>
    <row r="76" spans="1:12" x14ac:dyDescent="0.4">
      <c r="A76" s="8" t="s">
        <v>110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7"/>
    </row>
    <row r="77" spans="1:12" x14ac:dyDescent="0.4">
      <c r="A77" s="8" t="s">
        <v>111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7"/>
    </row>
    <row r="78" spans="1:12" x14ac:dyDescent="0.4">
      <c r="A78" s="8" t="s">
        <v>112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7"/>
    </row>
    <row r="79" spans="1:12" x14ac:dyDescent="0.4">
      <c r="A79" s="8" t="s">
        <v>113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7"/>
    </row>
    <row r="80" spans="1:12" x14ac:dyDescent="0.4">
      <c r="A80" s="8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7"/>
    </row>
    <row r="81" spans="1:12" x14ac:dyDescent="0.4">
      <c r="A81" s="8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7"/>
    </row>
    <row r="82" spans="1:12" x14ac:dyDescent="0.4">
      <c r="A82" s="8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7"/>
    </row>
    <row r="83" spans="1:12" x14ac:dyDescent="0.4">
      <c r="A83" s="8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7"/>
    </row>
    <row r="84" spans="1:12" x14ac:dyDescent="0.4">
      <c r="A84" s="8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7"/>
    </row>
    <row r="85" spans="1:12" x14ac:dyDescent="0.4">
      <c r="A85" s="8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7"/>
    </row>
    <row r="86" spans="1:12" x14ac:dyDescent="0.4">
      <c r="A86" s="8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7"/>
    </row>
    <row r="87" spans="1:12" x14ac:dyDescent="0.4">
      <c r="A87" s="8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7"/>
    </row>
    <row r="88" spans="1:12" x14ac:dyDescent="0.4">
      <c r="A88" s="8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7"/>
    </row>
    <row r="89" spans="1:12" x14ac:dyDescent="0.4">
      <c r="A89" s="8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7"/>
    </row>
    <row r="90" spans="1:12" x14ac:dyDescent="0.4">
      <c r="A90" s="8" t="s">
        <v>124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7"/>
    </row>
    <row r="91" spans="1:12" x14ac:dyDescent="0.4">
      <c r="A91" s="8" t="s">
        <v>125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7"/>
    </row>
    <row r="92" spans="1:12" x14ac:dyDescent="0.4">
      <c r="A92" s="8" t="s">
        <v>126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7"/>
    </row>
    <row r="93" spans="1:12" x14ac:dyDescent="0.4">
      <c r="A93" s="8" t="s">
        <v>127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7"/>
    </row>
    <row r="94" spans="1:12" x14ac:dyDescent="0.4">
      <c r="A94" s="8" t="s">
        <v>128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7"/>
    </row>
    <row r="95" spans="1:12" x14ac:dyDescent="0.4">
      <c r="A95" s="8" t="s">
        <v>129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7"/>
    </row>
    <row r="96" spans="1:12" x14ac:dyDescent="0.4">
      <c r="A96" s="8" t="s">
        <v>130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7"/>
    </row>
    <row r="97" spans="1:12" x14ac:dyDescent="0.4">
      <c r="A97" s="8" t="s">
        <v>131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7"/>
    </row>
    <row r="98" spans="1:12" x14ac:dyDescent="0.4">
      <c r="A98" s="8" t="s">
        <v>132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7"/>
    </row>
    <row r="99" spans="1:12" x14ac:dyDescent="0.4">
      <c r="A99" s="8" t="s">
        <v>133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7"/>
    </row>
    <row r="100" spans="1:12" x14ac:dyDescent="0.4">
      <c r="A100" s="8" t="s">
        <v>134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7"/>
    </row>
    <row r="101" spans="1:12" x14ac:dyDescent="0.4">
      <c r="A101" s="8" t="s">
        <v>135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1"/>
  <sheetViews>
    <sheetView topLeftCell="D1" workbookViewId="0">
      <selection activeCell="O11" sqref="O11"/>
    </sheetView>
  </sheetViews>
  <sheetFormatPr defaultRowHeight="18.75" x14ac:dyDescent="0.4"/>
  <cols>
    <col min="14" max="14" width="15.125" bestFit="1" customWidth="1"/>
  </cols>
  <sheetData>
    <row r="1" spans="1:16" x14ac:dyDescent="0.4">
      <c r="A1" t="s">
        <v>27</v>
      </c>
      <c r="C1" s="8" t="s">
        <v>142</v>
      </c>
      <c r="D1" s="6" t="s">
        <v>138</v>
      </c>
      <c r="L1" t="s">
        <v>136</v>
      </c>
      <c r="N1" t="s">
        <v>152</v>
      </c>
      <c r="O1" s="5">
        <v>1E-10</v>
      </c>
    </row>
    <row r="2" spans="1:16" x14ac:dyDescent="0.4">
      <c r="A2" s="8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7"/>
      <c r="N2" s="8" t="s">
        <v>143</v>
      </c>
      <c r="O2" s="8" t="s">
        <v>151</v>
      </c>
      <c r="P2" s="8" t="s">
        <v>141</v>
      </c>
    </row>
    <row r="3" spans="1:16" x14ac:dyDescent="0.4">
      <c r="A3" s="8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7"/>
      <c r="N3" s="1" t="s">
        <v>19</v>
      </c>
      <c r="O3" s="1">
        <v>1799.9999999999</v>
      </c>
      <c r="P3" s="7"/>
    </row>
    <row r="4" spans="1:16" x14ac:dyDescent="0.4">
      <c r="A4" s="8" t="s">
        <v>38</v>
      </c>
      <c r="B4" s="1"/>
      <c r="C4" s="1"/>
      <c r="D4" s="1"/>
      <c r="E4" s="1"/>
      <c r="F4" s="1"/>
      <c r="G4" s="1"/>
      <c r="H4" s="1"/>
      <c r="I4" s="1"/>
      <c r="J4" s="1"/>
      <c r="K4" s="1"/>
      <c r="L4" s="7"/>
      <c r="N4" s="1" t="s">
        <v>20</v>
      </c>
      <c r="O4" s="1">
        <v>2699.9999999999</v>
      </c>
      <c r="P4" s="7"/>
    </row>
    <row r="5" spans="1:16" x14ac:dyDescent="0.4">
      <c r="A5" s="8" t="s">
        <v>39</v>
      </c>
      <c r="B5" s="1"/>
      <c r="C5" s="1"/>
      <c r="D5" s="1"/>
      <c r="E5" s="1"/>
      <c r="F5" s="1"/>
      <c r="G5" s="1"/>
      <c r="H5" s="1"/>
      <c r="I5" s="1"/>
      <c r="J5" s="1"/>
      <c r="K5" s="1"/>
      <c r="L5" s="7"/>
      <c r="N5" s="1" t="s">
        <v>21</v>
      </c>
      <c r="O5" s="1">
        <v>3599.9999999999</v>
      </c>
      <c r="P5" s="7"/>
    </row>
    <row r="6" spans="1:16" x14ac:dyDescent="0.4">
      <c r="A6" s="8" t="s">
        <v>40</v>
      </c>
      <c r="B6" s="1"/>
      <c r="C6" s="1"/>
      <c r="D6" s="1"/>
      <c r="E6" s="1"/>
      <c r="F6" s="1"/>
      <c r="G6" s="1"/>
      <c r="H6" s="1"/>
      <c r="I6" s="1"/>
      <c r="J6" s="1"/>
      <c r="K6" s="1"/>
      <c r="L6" s="7"/>
      <c r="N6" s="1" t="s">
        <v>22</v>
      </c>
      <c r="O6" s="1">
        <v>4499.9999999999</v>
      </c>
      <c r="P6" s="7"/>
    </row>
    <row r="7" spans="1:16" x14ac:dyDescent="0.4">
      <c r="A7" s="8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7"/>
      <c r="N7" s="1" t="s">
        <v>23</v>
      </c>
      <c r="O7" s="1">
        <v>5399.9999999999</v>
      </c>
      <c r="P7" s="7"/>
    </row>
    <row r="8" spans="1:16" x14ac:dyDescent="0.4">
      <c r="A8" s="8" t="s">
        <v>42</v>
      </c>
      <c r="B8" s="1"/>
      <c r="C8" s="1"/>
      <c r="D8" s="1"/>
      <c r="E8" s="1"/>
      <c r="F8" s="1"/>
      <c r="G8" s="1"/>
      <c r="H8" s="1"/>
      <c r="I8" s="1"/>
      <c r="J8" s="1"/>
      <c r="K8" s="1"/>
      <c r="L8" s="7"/>
      <c r="N8" s="1" t="s">
        <v>24</v>
      </c>
      <c r="O8" s="1">
        <v>6299.9999999999</v>
      </c>
      <c r="P8" s="7"/>
    </row>
    <row r="9" spans="1:16" x14ac:dyDescent="0.4">
      <c r="A9" s="8" t="s">
        <v>43</v>
      </c>
      <c r="B9" s="1"/>
      <c r="C9" s="1"/>
      <c r="D9" s="1"/>
      <c r="E9" s="1"/>
      <c r="F9" s="1"/>
      <c r="G9" s="1"/>
      <c r="H9" s="1"/>
      <c r="I9" s="1"/>
      <c r="J9" s="1"/>
      <c r="K9" s="1"/>
      <c r="L9" s="7"/>
      <c r="N9" s="1" t="s">
        <v>25</v>
      </c>
      <c r="O9" s="1">
        <v>7199.9999999999</v>
      </c>
      <c r="P9" s="7"/>
    </row>
    <row r="10" spans="1:16" x14ac:dyDescent="0.4">
      <c r="A10" s="8" t="s">
        <v>44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N10" s="1" t="s">
        <v>26</v>
      </c>
      <c r="O10" s="1">
        <v>8099.9999999999</v>
      </c>
      <c r="P10" s="7"/>
    </row>
    <row r="11" spans="1:16" x14ac:dyDescent="0.4">
      <c r="A11" s="8" t="s">
        <v>45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N11" s="1" t="s">
        <v>154</v>
      </c>
      <c r="O11" s="1"/>
      <c r="P11" s="7"/>
    </row>
    <row r="12" spans="1:16" x14ac:dyDescent="0.4">
      <c r="A12" s="8" t="s">
        <v>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7"/>
    </row>
    <row r="13" spans="1:16" x14ac:dyDescent="0.4">
      <c r="A13" s="8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7"/>
    </row>
    <row r="14" spans="1:16" x14ac:dyDescent="0.4">
      <c r="A14" s="8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7"/>
    </row>
    <row r="15" spans="1:16" x14ac:dyDescent="0.4">
      <c r="A15" s="8" t="s">
        <v>49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7"/>
    </row>
    <row r="16" spans="1:16" x14ac:dyDescent="0.4">
      <c r="A16" s="8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7"/>
    </row>
    <row r="17" spans="1:12" x14ac:dyDescent="0.4">
      <c r="A17" s="8" t="s">
        <v>51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7"/>
    </row>
    <row r="18" spans="1:12" x14ac:dyDescent="0.4">
      <c r="A18" s="8" t="s">
        <v>52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7"/>
    </row>
    <row r="19" spans="1:12" x14ac:dyDescent="0.4">
      <c r="A19" s="8" t="s">
        <v>53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7"/>
    </row>
    <row r="20" spans="1:12" x14ac:dyDescent="0.4">
      <c r="A20" s="8" t="s">
        <v>54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7"/>
    </row>
    <row r="21" spans="1:12" x14ac:dyDescent="0.4">
      <c r="A21" s="8" t="s">
        <v>55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7"/>
    </row>
    <row r="22" spans="1:12" x14ac:dyDescent="0.4">
      <c r="A22" s="8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7"/>
    </row>
    <row r="23" spans="1:12" x14ac:dyDescent="0.4">
      <c r="A23" s="8" t="s">
        <v>57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7"/>
    </row>
    <row r="24" spans="1:12" x14ac:dyDescent="0.4">
      <c r="A24" s="8" t="s">
        <v>58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7"/>
    </row>
    <row r="25" spans="1:12" x14ac:dyDescent="0.4">
      <c r="A25" s="8" t="s">
        <v>59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7"/>
    </row>
    <row r="26" spans="1:12" x14ac:dyDescent="0.4">
      <c r="A26" s="8" t="s">
        <v>60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7"/>
    </row>
    <row r="27" spans="1:12" x14ac:dyDescent="0.4">
      <c r="A27" s="8" t="s">
        <v>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</row>
    <row r="28" spans="1:12" x14ac:dyDescent="0.4">
      <c r="A28" s="8" t="s">
        <v>62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7"/>
    </row>
    <row r="29" spans="1:12" x14ac:dyDescent="0.4">
      <c r="A29" s="8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7"/>
    </row>
    <row r="30" spans="1:12" x14ac:dyDescent="0.4">
      <c r="A30" s="8" t="s">
        <v>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7"/>
    </row>
    <row r="31" spans="1:12" x14ac:dyDescent="0.4">
      <c r="A31" s="8" t="s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7"/>
    </row>
    <row r="32" spans="1:12" x14ac:dyDescent="0.4">
      <c r="A32" s="8" t="s">
        <v>66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7"/>
    </row>
    <row r="33" spans="1:12" x14ac:dyDescent="0.4">
      <c r="A33" s="8" t="s">
        <v>67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7"/>
    </row>
    <row r="34" spans="1:12" x14ac:dyDescent="0.4">
      <c r="A34" s="8" t="s">
        <v>68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7"/>
    </row>
    <row r="35" spans="1:12" x14ac:dyDescent="0.4">
      <c r="A35" s="8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7"/>
    </row>
    <row r="36" spans="1:12" x14ac:dyDescent="0.4">
      <c r="A36" s="8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7"/>
    </row>
    <row r="37" spans="1:12" x14ac:dyDescent="0.4">
      <c r="A37" s="8" t="s">
        <v>71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7"/>
    </row>
    <row r="38" spans="1:12" x14ac:dyDescent="0.4">
      <c r="A38" s="8" t="s">
        <v>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7"/>
    </row>
    <row r="39" spans="1:12" x14ac:dyDescent="0.4">
      <c r="A39" s="8" t="s">
        <v>73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7"/>
    </row>
    <row r="40" spans="1:12" x14ac:dyDescent="0.4">
      <c r="A40" s="8" t="s">
        <v>74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7"/>
    </row>
    <row r="41" spans="1:12" x14ac:dyDescent="0.4">
      <c r="A41" s="8" t="s">
        <v>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7"/>
    </row>
    <row r="42" spans="1:12" x14ac:dyDescent="0.4">
      <c r="A42" s="8" t="s">
        <v>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7"/>
    </row>
    <row r="43" spans="1:12" x14ac:dyDescent="0.4">
      <c r="A43" s="8" t="s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7"/>
    </row>
    <row r="44" spans="1:12" x14ac:dyDescent="0.4">
      <c r="A44" s="8" t="s">
        <v>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7"/>
    </row>
    <row r="45" spans="1:12" x14ac:dyDescent="0.4">
      <c r="A45" s="8" t="s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7"/>
    </row>
    <row r="46" spans="1:12" x14ac:dyDescent="0.4">
      <c r="A46" s="8" t="s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7"/>
    </row>
    <row r="47" spans="1:12" x14ac:dyDescent="0.4">
      <c r="A47" s="8" t="s">
        <v>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7"/>
    </row>
    <row r="48" spans="1:12" x14ac:dyDescent="0.4">
      <c r="A48" s="8" t="s">
        <v>82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7"/>
    </row>
    <row r="49" spans="1:12" x14ac:dyDescent="0.4">
      <c r="A49" s="8" t="s">
        <v>83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7"/>
    </row>
    <row r="50" spans="1:12" x14ac:dyDescent="0.4">
      <c r="A50" s="8" t="s">
        <v>84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7"/>
    </row>
    <row r="51" spans="1:12" x14ac:dyDescent="0.4">
      <c r="A51" s="8" t="s">
        <v>85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7"/>
    </row>
    <row r="52" spans="1:12" x14ac:dyDescent="0.4">
      <c r="A52" s="8" t="s">
        <v>86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7"/>
    </row>
    <row r="53" spans="1:12" x14ac:dyDescent="0.4">
      <c r="A53" s="8" t="s">
        <v>87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7"/>
    </row>
    <row r="54" spans="1:12" x14ac:dyDescent="0.4">
      <c r="A54" s="8" t="s">
        <v>88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7"/>
    </row>
    <row r="55" spans="1:12" x14ac:dyDescent="0.4">
      <c r="A55" s="8" t="s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7"/>
    </row>
    <row r="56" spans="1:12" x14ac:dyDescent="0.4">
      <c r="A56" s="8" t="s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7"/>
    </row>
    <row r="57" spans="1:12" x14ac:dyDescent="0.4">
      <c r="A57" s="8" t="s">
        <v>91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7"/>
    </row>
    <row r="58" spans="1:12" x14ac:dyDescent="0.4">
      <c r="A58" s="8" t="s">
        <v>92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7"/>
    </row>
    <row r="59" spans="1:12" x14ac:dyDescent="0.4">
      <c r="A59" s="8" t="s">
        <v>93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7"/>
    </row>
    <row r="60" spans="1:12" x14ac:dyDescent="0.4">
      <c r="A60" s="8" t="s">
        <v>94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7"/>
    </row>
    <row r="61" spans="1:12" x14ac:dyDescent="0.4">
      <c r="A61" s="8" t="s">
        <v>95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7"/>
    </row>
    <row r="62" spans="1:12" x14ac:dyDescent="0.4">
      <c r="A62" s="8" t="s">
        <v>96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7"/>
    </row>
    <row r="63" spans="1:12" x14ac:dyDescent="0.4">
      <c r="A63" s="8" t="s">
        <v>97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7"/>
    </row>
    <row r="64" spans="1:12" x14ac:dyDescent="0.4">
      <c r="A64" s="8" t="s">
        <v>98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7"/>
    </row>
    <row r="65" spans="1:12" x14ac:dyDescent="0.4">
      <c r="A65" s="8" t="s">
        <v>99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7"/>
    </row>
    <row r="66" spans="1:12" x14ac:dyDescent="0.4">
      <c r="A66" s="8" t="s">
        <v>100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7"/>
    </row>
    <row r="67" spans="1:12" x14ac:dyDescent="0.4">
      <c r="A67" s="8" t="s">
        <v>101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7"/>
    </row>
    <row r="68" spans="1:12" x14ac:dyDescent="0.4">
      <c r="A68" s="8" t="s">
        <v>102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7"/>
    </row>
    <row r="69" spans="1:12" x14ac:dyDescent="0.4">
      <c r="A69" s="8" t="s">
        <v>103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7"/>
    </row>
    <row r="70" spans="1:12" x14ac:dyDescent="0.4">
      <c r="A70" s="8" t="s">
        <v>104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7"/>
    </row>
    <row r="71" spans="1:12" x14ac:dyDescent="0.4">
      <c r="A71" s="8" t="s">
        <v>105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7"/>
    </row>
    <row r="72" spans="1:12" x14ac:dyDescent="0.4">
      <c r="A72" s="8" t="s">
        <v>106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7"/>
    </row>
    <row r="73" spans="1:12" x14ac:dyDescent="0.4">
      <c r="A73" s="8" t="s">
        <v>107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7"/>
    </row>
    <row r="74" spans="1:12" x14ac:dyDescent="0.4">
      <c r="A74" s="8" t="s">
        <v>108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7"/>
    </row>
    <row r="75" spans="1:12" x14ac:dyDescent="0.4">
      <c r="A75" s="8" t="s">
        <v>109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7"/>
    </row>
    <row r="76" spans="1:12" x14ac:dyDescent="0.4">
      <c r="A76" s="8" t="s">
        <v>110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7"/>
    </row>
    <row r="77" spans="1:12" x14ac:dyDescent="0.4">
      <c r="A77" s="8" t="s">
        <v>111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7"/>
    </row>
    <row r="78" spans="1:12" x14ac:dyDescent="0.4">
      <c r="A78" s="8" t="s">
        <v>112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7"/>
    </row>
    <row r="79" spans="1:12" x14ac:dyDescent="0.4">
      <c r="A79" s="8" t="s">
        <v>113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7"/>
    </row>
    <row r="80" spans="1:12" x14ac:dyDescent="0.4">
      <c r="A80" s="8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7"/>
    </row>
    <row r="81" spans="1:12" x14ac:dyDescent="0.4">
      <c r="A81" s="8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7"/>
    </row>
    <row r="82" spans="1:12" x14ac:dyDescent="0.4">
      <c r="A82" s="8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7"/>
    </row>
    <row r="83" spans="1:12" x14ac:dyDescent="0.4">
      <c r="A83" s="8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7"/>
    </row>
    <row r="84" spans="1:12" x14ac:dyDescent="0.4">
      <c r="A84" s="8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7"/>
    </row>
    <row r="85" spans="1:12" x14ac:dyDescent="0.4">
      <c r="A85" s="8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7"/>
    </row>
    <row r="86" spans="1:12" x14ac:dyDescent="0.4">
      <c r="A86" s="8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7"/>
    </row>
    <row r="87" spans="1:12" x14ac:dyDescent="0.4">
      <c r="A87" s="8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7"/>
    </row>
    <row r="88" spans="1:12" x14ac:dyDescent="0.4">
      <c r="A88" s="8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7"/>
    </row>
    <row r="89" spans="1:12" x14ac:dyDescent="0.4">
      <c r="A89" s="8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7"/>
    </row>
    <row r="90" spans="1:12" x14ac:dyDescent="0.4">
      <c r="A90" s="8" t="s">
        <v>124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7"/>
    </row>
    <row r="91" spans="1:12" x14ac:dyDescent="0.4">
      <c r="A91" s="8" t="s">
        <v>125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7"/>
    </row>
    <row r="92" spans="1:12" x14ac:dyDescent="0.4">
      <c r="A92" s="8" t="s">
        <v>126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7"/>
    </row>
    <row r="93" spans="1:12" x14ac:dyDescent="0.4">
      <c r="A93" s="8" t="s">
        <v>127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7"/>
    </row>
    <row r="94" spans="1:12" x14ac:dyDescent="0.4">
      <c r="A94" s="8" t="s">
        <v>128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7"/>
    </row>
    <row r="95" spans="1:12" x14ac:dyDescent="0.4">
      <c r="A95" s="8" t="s">
        <v>129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7"/>
    </row>
    <row r="96" spans="1:12" x14ac:dyDescent="0.4">
      <c r="A96" s="8" t="s">
        <v>130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7"/>
    </row>
    <row r="97" spans="1:12" x14ac:dyDescent="0.4">
      <c r="A97" s="8" t="s">
        <v>131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7"/>
    </row>
    <row r="98" spans="1:12" x14ac:dyDescent="0.4">
      <c r="A98" s="8" t="s">
        <v>132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7"/>
    </row>
    <row r="99" spans="1:12" x14ac:dyDescent="0.4">
      <c r="A99" s="8" t="s">
        <v>133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7"/>
    </row>
    <row r="100" spans="1:12" x14ac:dyDescent="0.4">
      <c r="A100" s="8" t="s">
        <v>134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7"/>
    </row>
    <row r="101" spans="1:12" x14ac:dyDescent="0.4">
      <c r="A101" s="8" t="s">
        <v>135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1"/>
  <sheetViews>
    <sheetView tabSelected="1" workbookViewId="0">
      <selection activeCell="O11" sqref="O11"/>
    </sheetView>
  </sheetViews>
  <sheetFormatPr defaultRowHeight="18.75" x14ac:dyDescent="0.4"/>
  <cols>
    <col min="14" max="14" width="11.75" bestFit="1" customWidth="1"/>
  </cols>
  <sheetData>
    <row r="1" spans="1:16" x14ac:dyDescent="0.4">
      <c r="A1" t="s">
        <v>27</v>
      </c>
      <c r="C1" s="8" t="s">
        <v>142</v>
      </c>
      <c r="D1" s="6" t="s">
        <v>139</v>
      </c>
      <c r="L1" t="s">
        <v>136</v>
      </c>
      <c r="N1" t="s">
        <v>152</v>
      </c>
      <c r="O1" s="5">
        <v>1E-10</v>
      </c>
    </row>
    <row r="2" spans="1:16" x14ac:dyDescent="0.4">
      <c r="A2" s="8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7"/>
      <c r="N2" s="8" t="s">
        <v>144</v>
      </c>
      <c r="O2" s="8" t="s">
        <v>151</v>
      </c>
      <c r="P2" s="8" t="s">
        <v>141</v>
      </c>
    </row>
    <row r="3" spans="1:16" x14ac:dyDescent="0.4">
      <c r="A3" s="8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7"/>
      <c r="N3" s="1" t="s">
        <v>10</v>
      </c>
      <c r="O3" s="1">
        <v>19.999999999900002</v>
      </c>
      <c r="P3" s="7"/>
    </row>
    <row r="4" spans="1:16" x14ac:dyDescent="0.4">
      <c r="A4" s="8" t="s">
        <v>38</v>
      </c>
      <c r="B4" s="1"/>
      <c r="C4" s="1"/>
      <c r="D4" s="1"/>
      <c r="E4" s="1"/>
      <c r="F4" s="1"/>
      <c r="G4" s="1"/>
      <c r="H4" s="1"/>
      <c r="I4" s="1"/>
      <c r="J4" s="1"/>
      <c r="K4" s="1"/>
      <c r="L4" s="7"/>
      <c r="N4" s="1" t="s">
        <v>29</v>
      </c>
      <c r="O4" s="1">
        <v>29.999999999900002</v>
      </c>
      <c r="P4" s="7"/>
    </row>
    <row r="5" spans="1:16" x14ac:dyDescent="0.4">
      <c r="A5" s="8" t="s">
        <v>39</v>
      </c>
      <c r="B5" s="1"/>
      <c r="C5" s="1"/>
      <c r="D5" s="1"/>
      <c r="E5" s="1"/>
      <c r="F5" s="1"/>
      <c r="G5" s="1"/>
      <c r="H5" s="1"/>
      <c r="I5" s="1"/>
      <c r="J5" s="1"/>
      <c r="K5" s="1"/>
      <c r="L5" s="7"/>
      <c r="N5" s="1" t="s">
        <v>30</v>
      </c>
      <c r="O5" s="1">
        <v>39.999999999899998</v>
      </c>
      <c r="P5" s="7"/>
    </row>
    <row r="6" spans="1:16" x14ac:dyDescent="0.4">
      <c r="A6" s="8" t="s">
        <v>40</v>
      </c>
      <c r="B6" s="1"/>
      <c r="C6" s="1"/>
      <c r="D6" s="1"/>
      <c r="E6" s="1"/>
      <c r="F6" s="1"/>
      <c r="G6" s="1"/>
      <c r="H6" s="1"/>
      <c r="I6" s="1"/>
      <c r="J6" s="1"/>
      <c r="K6" s="1"/>
      <c r="L6" s="7"/>
      <c r="N6" s="1" t="s">
        <v>31</v>
      </c>
      <c r="O6" s="1">
        <v>49.999999999899998</v>
      </c>
      <c r="P6" s="7"/>
    </row>
    <row r="7" spans="1:16" x14ac:dyDescent="0.4">
      <c r="A7" s="8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7"/>
      <c r="N7" s="1" t="s">
        <v>32</v>
      </c>
      <c r="O7" s="1">
        <v>59.999999999899998</v>
      </c>
      <c r="P7" s="7"/>
    </row>
    <row r="8" spans="1:16" x14ac:dyDescent="0.4">
      <c r="A8" s="8" t="s">
        <v>42</v>
      </c>
      <c r="B8" s="1"/>
      <c r="C8" s="1"/>
      <c r="D8" s="1"/>
      <c r="E8" s="1"/>
      <c r="F8" s="1"/>
      <c r="G8" s="1"/>
      <c r="H8" s="1"/>
      <c r="I8" s="1"/>
      <c r="J8" s="1"/>
      <c r="K8" s="1"/>
      <c r="L8" s="7"/>
      <c r="N8" s="1" t="s">
        <v>33</v>
      </c>
      <c r="O8" s="1">
        <v>69.999999999899998</v>
      </c>
      <c r="P8" s="7"/>
    </row>
    <row r="9" spans="1:16" x14ac:dyDescent="0.4">
      <c r="A9" s="8" t="s">
        <v>43</v>
      </c>
      <c r="B9" s="1"/>
      <c r="C9" s="1"/>
      <c r="D9" s="1"/>
      <c r="E9" s="1"/>
      <c r="F9" s="1"/>
      <c r="G9" s="1"/>
      <c r="H9" s="1"/>
      <c r="I9" s="1"/>
      <c r="J9" s="1"/>
      <c r="K9" s="1"/>
      <c r="L9" s="7"/>
      <c r="N9" s="1" t="s">
        <v>34</v>
      </c>
      <c r="O9" s="1">
        <v>79.999999999899998</v>
      </c>
      <c r="P9" s="7"/>
    </row>
    <row r="10" spans="1:16" x14ac:dyDescent="0.4">
      <c r="A10" s="8" t="s">
        <v>44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N10" s="1" t="s">
        <v>35</v>
      </c>
      <c r="O10" s="1">
        <v>89.999999999899998</v>
      </c>
      <c r="P10" s="7"/>
    </row>
    <row r="11" spans="1:16" x14ac:dyDescent="0.4">
      <c r="A11" s="8" t="s">
        <v>45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N11" s="1" t="s">
        <v>155</v>
      </c>
      <c r="O11" s="1"/>
      <c r="P11" s="7"/>
    </row>
    <row r="12" spans="1:16" x14ac:dyDescent="0.4">
      <c r="A12" s="8" t="s">
        <v>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7"/>
    </row>
    <row r="13" spans="1:16" x14ac:dyDescent="0.4">
      <c r="A13" s="8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7"/>
    </row>
    <row r="14" spans="1:16" x14ac:dyDescent="0.4">
      <c r="A14" s="8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7"/>
    </row>
    <row r="15" spans="1:16" x14ac:dyDescent="0.4">
      <c r="A15" s="8" t="s">
        <v>49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7"/>
    </row>
    <row r="16" spans="1:16" x14ac:dyDescent="0.4">
      <c r="A16" s="8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7"/>
    </row>
    <row r="17" spans="1:12" x14ac:dyDescent="0.4">
      <c r="A17" s="8" t="s">
        <v>51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7"/>
    </row>
    <row r="18" spans="1:12" x14ac:dyDescent="0.4">
      <c r="A18" s="8" t="s">
        <v>52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7"/>
    </row>
    <row r="19" spans="1:12" x14ac:dyDescent="0.4">
      <c r="A19" s="8" t="s">
        <v>53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7"/>
    </row>
    <row r="20" spans="1:12" x14ac:dyDescent="0.4">
      <c r="A20" s="8" t="s">
        <v>54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7"/>
    </row>
    <row r="21" spans="1:12" x14ac:dyDescent="0.4">
      <c r="A21" s="8" t="s">
        <v>55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7"/>
    </row>
    <row r="22" spans="1:12" x14ac:dyDescent="0.4">
      <c r="A22" s="8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7"/>
    </row>
    <row r="23" spans="1:12" x14ac:dyDescent="0.4">
      <c r="A23" s="8" t="s">
        <v>57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7"/>
    </row>
    <row r="24" spans="1:12" x14ac:dyDescent="0.4">
      <c r="A24" s="8" t="s">
        <v>58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7"/>
    </row>
    <row r="25" spans="1:12" x14ac:dyDescent="0.4">
      <c r="A25" s="8" t="s">
        <v>59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7"/>
    </row>
    <row r="26" spans="1:12" x14ac:dyDescent="0.4">
      <c r="A26" s="8" t="s">
        <v>60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7"/>
    </row>
    <row r="27" spans="1:12" x14ac:dyDescent="0.4">
      <c r="A27" s="8" t="s">
        <v>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</row>
    <row r="28" spans="1:12" x14ac:dyDescent="0.4">
      <c r="A28" s="8" t="s">
        <v>62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7"/>
    </row>
    <row r="29" spans="1:12" x14ac:dyDescent="0.4">
      <c r="A29" s="8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7"/>
    </row>
    <row r="30" spans="1:12" x14ac:dyDescent="0.4">
      <c r="A30" s="8" t="s">
        <v>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7"/>
    </row>
    <row r="31" spans="1:12" x14ac:dyDescent="0.4">
      <c r="A31" s="8" t="s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7"/>
    </row>
    <row r="32" spans="1:12" x14ac:dyDescent="0.4">
      <c r="A32" s="8" t="s">
        <v>66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7"/>
    </row>
    <row r="33" spans="1:12" x14ac:dyDescent="0.4">
      <c r="A33" s="8" t="s">
        <v>67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7"/>
    </row>
    <row r="34" spans="1:12" x14ac:dyDescent="0.4">
      <c r="A34" s="8" t="s">
        <v>68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7"/>
    </row>
    <row r="35" spans="1:12" x14ac:dyDescent="0.4">
      <c r="A35" s="8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7"/>
    </row>
    <row r="36" spans="1:12" x14ac:dyDescent="0.4">
      <c r="A36" s="8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7"/>
    </row>
    <row r="37" spans="1:12" x14ac:dyDescent="0.4">
      <c r="A37" s="8" t="s">
        <v>71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7"/>
    </row>
    <row r="38" spans="1:12" x14ac:dyDescent="0.4">
      <c r="A38" s="8" t="s">
        <v>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7"/>
    </row>
    <row r="39" spans="1:12" x14ac:dyDescent="0.4">
      <c r="A39" s="8" t="s">
        <v>73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7"/>
    </row>
    <row r="40" spans="1:12" x14ac:dyDescent="0.4">
      <c r="A40" s="8" t="s">
        <v>74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7"/>
    </row>
    <row r="41" spans="1:12" x14ac:dyDescent="0.4">
      <c r="A41" s="8" t="s">
        <v>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7"/>
    </row>
    <row r="42" spans="1:12" x14ac:dyDescent="0.4">
      <c r="A42" s="8" t="s">
        <v>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7"/>
    </row>
    <row r="43" spans="1:12" x14ac:dyDescent="0.4">
      <c r="A43" s="8" t="s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7"/>
    </row>
    <row r="44" spans="1:12" x14ac:dyDescent="0.4">
      <c r="A44" s="8" t="s">
        <v>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7"/>
    </row>
    <row r="45" spans="1:12" x14ac:dyDescent="0.4">
      <c r="A45" s="8" t="s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7"/>
    </row>
    <row r="46" spans="1:12" x14ac:dyDescent="0.4">
      <c r="A46" s="8" t="s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7"/>
    </row>
    <row r="47" spans="1:12" x14ac:dyDescent="0.4">
      <c r="A47" s="8" t="s">
        <v>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7"/>
    </row>
    <row r="48" spans="1:12" x14ac:dyDescent="0.4">
      <c r="A48" s="8" t="s">
        <v>82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7"/>
    </row>
    <row r="49" spans="1:12" x14ac:dyDescent="0.4">
      <c r="A49" s="8" t="s">
        <v>83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7"/>
    </row>
    <row r="50" spans="1:12" x14ac:dyDescent="0.4">
      <c r="A50" s="8" t="s">
        <v>84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7"/>
    </row>
    <row r="51" spans="1:12" x14ac:dyDescent="0.4">
      <c r="A51" s="8" t="s">
        <v>85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7"/>
    </row>
    <row r="52" spans="1:12" x14ac:dyDescent="0.4">
      <c r="A52" s="8" t="s">
        <v>86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7"/>
    </row>
    <row r="53" spans="1:12" x14ac:dyDescent="0.4">
      <c r="A53" s="8" t="s">
        <v>87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7"/>
    </row>
    <row r="54" spans="1:12" x14ac:dyDescent="0.4">
      <c r="A54" s="8" t="s">
        <v>88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7"/>
    </row>
    <row r="55" spans="1:12" x14ac:dyDescent="0.4">
      <c r="A55" s="8" t="s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7"/>
    </row>
    <row r="56" spans="1:12" x14ac:dyDescent="0.4">
      <c r="A56" s="8" t="s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7"/>
    </row>
    <row r="57" spans="1:12" x14ac:dyDescent="0.4">
      <c r="A57" s="8" t="s">
        <v>91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7"/>
    </row>
    <row r="58" spans="1:12" x14ac:dyDescent="0.4">
      <c r="A58" s="8" t="s">
        <v>92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7"/>
    </row>
    <row r="59" spans="1:12" x14ac:dyDescent="0.4">
      <c r="A59" s="8" t="s">
        <v>93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7"/>
    </row>
    <row r="60" spans="1:12" x14ac:dyDescent="0.4">
      <c r="A60" s="8" t="s">
        <v>94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7"/>
    </row>
    <row r="61" spans="1:12" x14ac:dyDescent="0.4">
      <c r="A61" s="8" t="s">
        <v>95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7"/>
    </row>
    <row r="62" spans="1:12" x14ac:dyDescent="0.4">
      <c r="A62" s="8" t="s">
        <v>96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7"/>
    </row>
    <row r="63" spans="1:12" x14ac:dyDescent="0.4">
      <c r="A63" s="8" t="s">
        <v>97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7"/>
    </row>
    <row r="64" spans="1:12" x14ac:dyDescent="0.4">
      <c r="A64" s="8" t="s">
        <v>98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7"/>
    </row>
    <row r="65" spans="1:12" x14ac:dyDescent="0.4">
      <c r="A65" s="8" t="s">
        <v>99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7"/>
    </row>
    <row r="66" spans="1:12" x14ac:dyDescent="0.4">
      <c r="A66" s="8" t="s">
        <v>100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7"/>
    </row>
    <row r="67" spans="1:12" x14ac:dyDescent="0.4">
      <c r="A67" s="8" t="s">
        <v>101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7"/>
    </row>
    <row r="68" spans="1:12" x14ac:dyDescent="0.4">
      <c r="A68" s="8" t="s">
        <v>102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7"/>
    </row>
    <row r="69" spans="1:12" x14ac:dyDescent="0.4">
      <c r="A69" s="8" t="s">
        <v>103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7"/>
    </row>
    <row r="70" spans="1:12" x14ac:dyDescent="0.4">
      <c r="A70" s="8" t="s">
        <v>104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7"/>
    </row>
    <row r="71" spans="1:12" x14ac:dyDescent="0.4">
      <c r="A71" s="8" t="s">
        <v>105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7"/>
    </row>
    <row r="72" spans="1:12" x14ac:dyDescent="0.4">
      <c r="A72" s="8" t="s">
        <v>106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7"/>
    </row>
    <row r="73" spans="1:12" x14ac:dyDescent="0.4">
      <c r="A73" s="8" t="s">
        <v>107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7"/>
    </row>
    <row r="74" spans="1:12" x14ac:dyDescent="0.4">
      <c r="A74" s="8" t="s">
        <v>108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7"/>
    </row>
    <row r="75" spans="1:12" x14ac:dyDescent="0.4">
      <c r="A75" s="8" t="s">
        <v>109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7"/>
    </row>
    <row r="76" spans="1:12" x14ac:dyDescent="0.4">
      <c r="A76" s="8" t="s">
        <v>110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7"/>
    </row>
    <row r="77" spans="1:12" x14ac:dyDescent="0.4">
      <c r="A77" s="8" t="s">
        <v>111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7"/>
    </row>
    <row r="78" spans="1:12" x14ac:dyDescent="0.4">
      <c r="A78" s="8" t="s">
        <v>112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7"/>
    </row>
    <row r="79" spans="1:12" x14ac:dyDescent="0.4">
      <c r="A79" s="8" t="s">
        <v>113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7"/>
    </row>
    <row r="80" spans="1:12" x14ac:dyDescent="0.4">
      <c r="A80" s="8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7"/>
    </row>
    <row r="81" spans="1:12" x14ac:dyDescent="0.4">
      <c r="A81" s="8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7"/>
    </row>
    <row r="82" spans="1:12" x14ac:dyDescent="0.4">
      <c r="A82" s="8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7"/>
    </row>
    <row r="83" spans="1:12" x14ac:dyDescent="0.4">
      <c r="A83" s="8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7"/>
    </row>
    <row r="84" spans="1:12" x14ac:dyDescent="0.4">
      <c r="A84" s="8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7"/>
    </row>
    <row r="85" spans="1:12" x14ac:dyDescent="0.4">
      <c r="A85" s="8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7"/>
    </row>
    <row r="86" spans="1:12" x14ac:dyDescent="0.4">
      <c r="A86" s="8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7"/>
    </row>
    <row r="87" spans="1:12" x14ac:dyDescent="0.4">
      <c r="A87" s="8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7"/>
    </row>
    <row r="88" spans="1:12" x14ac:dyDescent="0.4">
      <c r="A88" s="8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7"/>
    </row>
    <row r="89" spans="1:12" x14ac:dyDescent="0.4">
      <c r="A89" s="8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7"/>
    </row>
    <row r="90" spans="1:12" x14ac:dyDescent="0.4">
      <c r="A90" s="8" t="s">
        <v>124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7"/>
    </row>
    <row r="91" spans="1:12" x14ac:dyDescent="0.4">
      <c r="A91" s="8" t="s">
        <v>125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7"/>
    </row>
    <row r="92" spans="1:12" x14ac:dyDescent="0.4">
      <c r="A92" s="8" t="s">
        <v>126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7"/>
    </row>
    <row r="93" spans="1:12" x14ac:dyDescent="0.4">
      <c r="A93" s="8" t="s">
        <v>127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7"/>
    </row>
    <row r="94" spans="1:12" x14ac:dyDescent="0.4">
      <c r="A94" s="8" t="s">
        <v>128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7"/>
    </row>
    <row r="95" spans="1:12" x14ac:dyDescent="0.4">
      <c r="A95" s="8" t="s">
        <v>129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7"/>
    </row>
    <row r="96" spans="1:12" x14ac:dyDescent="0.4">
      <c r="A96" s="8" t="s">
        <v>130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7"/>
    </row>
    <row r="97" spans="1:12" x14ac:dyDescent="0.4">
      <c r="A97" s="8" t="s">
        <v>131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7"/>
    </row>
    <row r="98" spans="1:12" x14ac:dyDescent="0.4">
      <c r="A98" s="8" t="s">
        <v>132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7"/>
    </row>
    <row r="99" spans="1:12" x14ac:dyDescent="0.4">
      <c r="A99" s="8" t="s">
        <v>133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7"/>
    </row>
    <row r="100" spans="1:12" x14ac:dyDescent="0.4">
      <c r="A100" s="8" t="s">
        <v>134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7"/>
    </row>
    <row r="101" spans="1:12" x14ac:dyDescent="0.4">
      <c r="A101" s="8" t="s">
        <v>135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例1</vt:lpstr>
      <vt:lpstr>例2</vt:lpstr>
      <vt:lpstr>例3</vt:lpstr>
      <vt:lpstr>例1標本</vt:lpstr>
      <vt:lpstr>例2標本</vt:lpstr>
      <vt:lpstr>例3標本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2016-05-06T08:09:37Z</dcterms:created>
  <dcterms:modified xsi:type="dcterms:W3CDTF">2025-08-11T05:44:58Z</dcterms:modified>
</cp:coreProperties>
</file>