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8AB072A6-3817-4DCE-B129-593B7988A49C}" xr6:coauthVersionLast="47" xr6:coauthVersionMax="47" xr10:uidLastSave="{00000000-0000-0000-0000-000000000000}"/>
  <bookViews>
    <workbookView xWindow="8505" yWindow="2595" windowWidth="15570" windowHeight="11625" xr2:uid="{00000000-000D-0000-FFFF-FFFF00000000}"/>
  </bookViews>
  <sheets>
    <sheet name="例1" sheetId="7" r:id="rId1"/>
    <sheet name="例2" sheetId="8" r:id="rId2"/>
    <sheet name="例3" sheetId="9" r:id="rId3"/>
    <sheet name="例1標本" sheetId="4" r:id="rId4"/>
    <sheet name="例2標本" sheetId="5" r:id="rId5"/>
    <sheet name="例3標本" sheetId="6" r:id="rId6"/>
  </sheets>
  <externalReferences>
    <externalReference r:id="rId7"/>
  </externalReferences>
  <definedNames>
    <definedName name="例1">例1!$A$2:$A$201</definedName>
    <definedName name="例2">例2!$A$2:$A$201</definedName>
    <definedName name="例3">例3!$A$2:$A$201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9" l="1"/>
  <c r="D23" i="9"/>
  <c r="D19" i="9" a="1"/>
  <c r="D19" i="9" s="1"/>
  <c r="D18" i="9"/>
  <c r="D17" i="9"/>
  <c r="D15" i="9"/>
  <c r="D14" i="9"/>
  <c r="D16" i="9" s="1"/>
  <c r="E3" i="9" a="1"/>
  <c r="E3" i="9" s="1"/>
  <c r="D25" i="8"/>
  <c r="D23" i="8"/>
  <c r="D19" i="8" a="1"/>
  <c r="D19" i="8" s="1"/>
  <c r="D18" i="8"/>
  <c r="D17" i="8"/>
  <c r="D15" i="8"/>
  <c r="D14" i="8"/>
  <c r="D16" i="8" s="1"/>
  <c r="E3" i="8" a="1"/>
  <c r="E3" i="8" s="1"/>
  <c r="D25" i="7"/>
  <c r="D23" i="7"/>
  <c r="D19" i="7" a="1"/>
  <c r="D19" i="7" s="1"/>
  <c r="D18" i="7"/>
  <c r="D17" i="7"/>
  <c r="D15" i="7"/>
  <c r="D14" i="7"/>
  <c r="D16" i="7" s="1"/>
  <c r="E3" i="7"/>
  <c r="E3" i="7" a="1"/>
  <c r="H61" i="6"/>
  <c r="K48" i="6"/>
  <c r="J59" i="6"/>
  <c r="B47" i="6"/>
  <c r="B40" i="6"/>
  <c r="K18" i="6"/>
  <c r="H59" i="5"/>
  <c r="H85" i="6"/>
  <c r="J89" i="6"/>
  <c r="F65" i="6"/>
  <c r="I54" i="6"/>
  <c r="F9" i="6"/>
  <c r="B67" i="6"/>
  <c r="E93" i="5"/>
  <c r="H72" i="6"/>
  <c r="K64" i="6"/>
  <c r="K41" i="6"/>
  <c r="E97" i="6"/>
  <c r="G45" i="6"/>
  <c r="G88" i="5"/>
  <c r="D72" i="6"/>
  <c r="E77" i="5"/>
  <c r="E39" i="6"/>
  <c r="H4" i="6"/>
  <c r="I61" i="5"/>
  <c r="K48" i="5"/>
  <c r="E100" i="6"/>
  <c r="F33" i="6"/>
  <c r="D10" i="6"/>
  <c r="C96" i="5"/>
  <c r="H64" i="5"/>
  <c r="H10" i="5"/>
  <c r="J33" i="6"/>
  <c r="H100" i="6"/>
  <c r="J93" i="6"/>
  <c r="I28" i="6"/>
  <c r="E7" i="6"/>
  <c r="E94" i="5"/>
  <c r="C63" i="5"/>
  <c r="I8" i="5"/>
  <c r="G30" i="6"/>
  <c r="H101" i="6"/>
  <c r="E84" i="6"/>
  <c r="C79" i="6"/>
  <c r="F21" i="6"/>
  <c r="I23" i="5"/>
  <c r="B45" i="5"/>
  <c r="J22" i="5"/>
  <c r="K91" i="4"/>
  <c r="D55" i="5"/>
  <c r="I7" i="5"/>
  <c r="B23" i="6"/>
  <c r="F55" i="4"/>
  <c r="G50" i="5"/>
  <c r="D3" i="5"/>
  <c r="J15" i="6"/>
  <c r="C41" i="6"/>
  <c r="I57" i="4"/>
  <c r="J35" i="4"/>
  <c r="I20" i="6"/>
  <c r="J87" i="5"/>
  <c r="J4" i="5"/>
  <c r="I77" i="6"/>
  <c r="J14" i="5"/>
  <c r="K83" i="4"/>
  <c r="J33" i="5"/>
  <c r="J90" i="4"/>
  <c r="F93" i="5"/>
  <c r="F47" i="4"/>
  <c r="G81" i="6"/>
  <c r="K87" i="4"/>
  <c r="I84" i="5"/>
  <c r="C77" i="6"/>
  <c r="I41" i="4"/>
  <c r="J27" i="4"/>
  <c r="B70" i="6"/>
  <c r="I25" i="6"/>
  <c r="E62" i="6"/>
  <c r="H41" i="6"/>
  <c r="J6" i="5"/>
  <c r="F91" i="6"/>
  <c r="E34" i="6"/>
  <c r="K79" i="4"/>
  <c r="C69" i="5"/>
  <c r="E78" i="6"/>
  <c r="B27" i="6"/>
  <c r="E77" i="4"/>
  <c r="J64" i="5"/>
  <c r="F99" i="5"/>
  <c r="I25" i="4"/>
  <c r="J19" i="4"/>
  <c r="D100" i="5"/>
  <c r="C51" i="5"/>
  <c r="G47" i="5"/>
  <c r="G57" i="5"/>
  <c r="E12" i="5"/>
  <c r="D14" i="4"/>
  <c r="K13" i="4"/>
  <c r="H49" i="4"/>
  <c r="J98" i="6"/>
  <c r="J66" i="4"/>
  <c r="C40" i="4"/>
  <c r="D73" i="5"/>
  <c r="C49" i="4"/>
  <c r="B48" i="4"/>
  <c r="C70" i="5"/>
  <c r="G64" i="4"/>
  <c r="H92" i="6"/>
  <c r="F38" i="5"/>
  <c r="J34" i="5"/>
  <c r="E32" i="5"/>
  <c r="F8" i="5"/>
  <c r="E11" i="4"/>
  <c r="D10" i="4"/>
  <c r="D45" i="4"/>
  <c r="G59" i="6"/>
  <c r="G63" i="4"/>
  <c r="I38" i="4"/>
  <c r="F67" i="5"/>
  <c r="G45" i="4"/>
  <c r="C45" i="4"/>
  <c r="J61" i="5"/>
  <c r="G60" i="4"/>
  <c r="H28" i="6"/>
  <c r="K81" i="5"/>
  <c r="I99" i="6"/>
  <c r="I42" i="6"/>
  <c r="G97" i="6"/>
  <c r="C94" i="6"/>
  <c r="I31" i="6"/>
  <c r="I12" i="6"/>
  <c r="F53" i="5"/>
  <c r="H77" i="6"/>
  <c r="H68" i="6"/>
  <c r="E53" i="6"/>
  <c r="K86" i="6"/>
  <c r="D101" i="5"/>
  <c r="B92" i="6"/>
  <c r="J86" i="5"/>
  <c r="F43" i="6"/>
  <c r="C101" i="6"/>
  <c r="F32" i="6"/>
  <c r="D82" i="6"/>
  <c r="G33" i="6"/>
  <c r="B79" i="5"/>
  <c r="D52" i="6"/>
  <c r="C78" i="6"/>
  <c r="K21" i="6"/>
  <c r="H86" i="5"/>
  <c r="C55" i="5"/>
  <c r="C92" i="6"/>
  <c r="C73" i="6"/>
  <c r="H15" i="6"/>
  <c r="B98" i="5"/>
  <c r="H85" i="5"/>
  <c r="H56" i="5"/>
  <c r="J2" i="5"/>
  <c r="B21" i="6"/>
  <c r="K88" i="6"/>
  <c r="E67" i="6"/>
  <c r="K10" i="6"/>
  <c r="J94" i="5"/>
  <c r="F83" i="5"/>
  <c r="I53" i="5"/>
  <c r="K100" i="4"/>
  <c r="J17" i="6"/>
  <c r="C84" i="6"/>
  <c r="B60" i="6"/>
  <c r="H23" i="6"/>
  <c r="C92" i="5"/>
  <c r="I6" i="5"/>
  <c r="B86" i="6"/>
  <c r="D16" i="5"/>
  <c r="I85" i="4"/>
  <c r="C38" i="5"/>
  <c r="H92" i="4"/>
  <c r="C93" i="6"/>
  <c r="D80" i="6"/>
  <c r="E91" i="6"/>
  <c r="C96" i="6"/>
  <c r="E23" i="6"/>
  <c r="C6" i="6"/>
  <c r="K46" i="5"/>
  <c r="H69" i="6"/>
  <c r="I47" i="6"/>
  <c r="E45" i="6"/>
  <c r="K58" i="6"/>
  <c r="J91" i="5"/>
  <c r="J85" i="6"/>
  <c r="D80" i="5"/>
  <c r="B52" i="6"/>
  <c r="I91" i="6"/>
  <c r="F24" i="6"/>
  <c r="C71" i="6"/>
  <c r="J20" i="6"/>
  <c r="D62" i="6"/>
  <c r="E89" i="6"/>
  <c r="H62" i="6"/>
  <c r="H6" i="6"/>
  <c r="F73" i="5"/>
  <c r="H48" i="5"/>
  <c r="C76" i="6"/>
  <c r="G51" i="6"/>
  <c r="E98" i="5"/>
  <c r="E85" i="5"/>
  <c r="H83" i="6"/>
  <c r="C47" i="5"/>
  <c r="G100" i="6"/>
  <c r="I8" i="6"/>
  <c r="F71" i="6"/>
  <c r="J46" i="6"/>
  <c r="B95" i="5"/>
  <c r="B82" i="5"/>
  <c r="E60" i="6"/>
  <c r="I45" i="5"/>
  <c r="E94" i="6"/>
  <c r="G6" i="6"/>
  <c r="I66" i="6"/>
  <c r="G43" i="6"/>
  <c r="E90" i="5"/>
  <c r="F52" i="6"/>
  <c r="J87" i="6"/>
  <c r="J53" i="6"/>
  <c r="B10" i="5"/>
  <c r="C79" i="4"/>
  <c r="E52" i="6"/>
  <c r="D84" i="4"/>
  <c r="I75" i="5"/>
  <c r="I42" i="4"/>
  <c r="C40" i="6"/>
  <c r="I81" i="4"/>
  <c r="E71" i="5"/>
  <c r="H19" i="6"/>
  <c r="K31" i="4"/>
  <c r="B23" i="4"/>
  <c r="E13" i="6"/>
  <c r="E95" i="5"/>
  <c r="E83" i="6"/>
  <c r="C32" i="6"/>
  <c r="G101" i="4"/>
  <c r="C97" i="6"/>
  <c r="F15" i="6"/>
  <c r="F74" i="4"/>
  <c r="I59" i="5"/>
  <c r="J101" i="6"/>
  <c r="C8" i="6"/>
  <c r="D72" i="4"/>
  <c r="E55" i="5"/>
  <c r="J77" i="6"/>
  <c r="K15" i="4"/>
  <c r="H86" i="6"/>
  <c r="I64" i="6"/>
  <c r="J84" i="6"/>
  <c r="F83" i="6"/>
  <c r="D14" i="6"/>
  <c r="J99" i="5"/>
  <c r="I40" i="5"/>
  <c r="C60" i="6"/>
  <c r="C37" i="6"/>
  <c r="J90" i="6"/>
  <c r="K37" i="6"/>
  <c r="J83" i="5"/>
  <c r="G63" i="6"/>
  <c r="I89" i="6"/>
  <c r="D30" i="6"/>
  <c r="B101" i="6"/>
  <c r="F16" i="6"/>
  <c r="B58" i="6"/>
  <c r="H10" i="6"/>
  <c r="K35" i="6"/>
  <c r="F62" i="6"/>
  <c r="B49" i="6"/>
  <c r="F94" i="5"/>
  <c r="B65" i="5"/>
  <c r="F42" i="5"/>
  <c r="I58" i="6"/>
  <c r="D84" i="6"/>
  <c r="E82" i="5"/>
  <c r="B82" i="6"/>
  <c r="F34" i="6"/>
  <c r="C39" i="5"/>
  <c r="B75" i="6"/>
  <c r="C100" i="5"/>
  <c r="K97" i="6"/>
  <c r="E80" i="6"/>
  <c r="D77" i="5"/>
  <c r="D74" i="6"/>
  <c r="B30" i="6"/>
  <c r="I37" i="5"/>
  <c r="G68" i="6"/>
  <c r="H97" i="5"/>
  <c r="H94" i="6"/>
  <c r="B73" i="6"/>
  <c r="J22" i="6"/>
  <c r="I99" i="5"/>
  <c r="D95" i="6"/>
  <c r="B35" i="6"/>
  <c r="E3" i="5"/>
  <c r="H65" i="6"/>
  <c r="D21" i="6"/>
  <c r="K75" i="4"/>
  <c r="H62" i="5"/>
  <c r="J96" i="6"/>
  <c r="I14" i="6"/>
  <c r="B74" i="4"/>
  <c r="D58" i="5"/>
  <c r="I82" i="5"/>
  <c r="C19" i="4"/>
  <c r="G16" i="4"/>
  <c r="F61" i="5"/>
  <c r="G62" i="5"/>
  <c r="B72" i="6"/>
  <c r="B19" i="6"/>
  <c r="D99" i="6"/>
  <c r="K47" i="6"/>
  <c r="F89" i="5"/>
  <c r="K67" i="4"/>
  <c r="H46" i="5"/>
  <c r="F86" i="6"/>
  <c r="C82" i="5"/>
  <c r="B66" i="4"/>
  <c r="D42" i="5"/>
  <c r="J88" i="5"/>
  <c r="H2" i="4"/>
  <c r="G8" i="4"/>
  <c r="G60" i="6"/>
  <c r="B33" i="5"/>
  <c r="D34" i="6"/>
  <c r="G2" i="6"/>
  <c r="E33" i="6"/>
  <c r="H66" i="6"/>
  <c r="C67" i="5"/>
  <c r="K59" i="4"/>
  <c r="E31" i="5"/>
  <c r="D46" i="6"/>
  <c r="G63" i="5"/>
  <c r="B58" i="4"/>
  <c r="K28" i="5"/>
  <c r="E40" i="5"/>
  <c r="C2" i="6"/>
  <c r="I80" i="6"/>
  <c r="I38" i="6"/>
  <c r="B78" i="4"/>
  <c r="G75" i="4"/>
  <c r="E18" i="4"/>
  <c r="G54" i="6"/>
  <c r="D33" i="5"/>
  <c r="B69" i="4"/>
  <c r="J15" i="4"/>
  <c r="D7" i="6"/>
  <c r="D28" i="4"/>
  <c r="K20" i="4"/>
  <c r="F7" i="5"/>
  <c r="H10" i="4"/>
  <c r="G9" i="4"/>
  <c r="I65" i="5"/>
  <c r="D9" i="4"/>
  <c r="H25" i="6"/>
  <c r="C71" i="4"/>
  <c r="E69" i="4"/>
  <c r="J11" i="4"/>
  <c r="I26" i="6"/>
  <c r="H17" i="5"/>
  <c r="C66" i="4"/>
  <c r="E14" i="4"/>
  <c r="B99" i="5"/>
  <c r="G94" i="6"/>
  <c r="H50" i="6"/>
  <c r="K90" i="6"/>
  <c r="I70" i="6"/>
  <c r="I7" i="6"/>
  <c r="D93" i="5"/>
  <c r="C34" i="5"/>
  <c r="F96" i="6"/>
  <c r="C29" i="6"/>
  <c r="G75" i="6"/>
  <c r="E27" i="6"/>
  <c r="B89" i="6"/>
  <c r="J42" i="6"/>
  <c r="F70" i="6"/>
  <c r="G13" i="6"/>
  <c r="B85" i="6"/>
  <c r="G96" i="6"/>
  <c r="E50" i="6"/>
  <c r="C3" i="6"/>
  <c r="D16" i="6"/>
  <c r="J47" i="6"/>
  <c r="D39" i="6"/>
  <c r="I81" i="5"/>
  <c r="E56" i="5"/>
  <c r="K35" i="5"/>
  <c r="C85" i="6"/>
  <c r="E63" i="6"/>
  <c r="J38" i="6"/>
  <c r="I52" i="6"/>
  <c r="H12" i="6"/>
  <c r="C31" i="5"/>
  <c r="G93" i="6"/>
  <c r="F91" i="5"/>
  <c r="C98" i="6"/>
  <c r="G56" i="6"/>
  <c r="E29" i="6"/>
  <c r="C46" i="6"/>
  <c r="D8" i="6"/>
  <c r="K27" i="5"/>
  <c r="E87" i="6"/>
  <c r="D89" i="5"/>
  <c r="I88" i="6"/>
  <c r="J51" i="6"/>
  <c r="I64" i="5"/>
  <c r="K66" i="5"/>
  <c r="E81" i="6"/>
  <c r="I22" i="6"/>
  <c r="J96" i="4"/>
  <c r="G61" i="6"/>
  <c r="D95" i="5"/>
  <c r="I69" i="4"/>
  <c r="G49" i="5"/>
  <c r="G47" i="6"/>
  <c r="I88" i="5"/>
  <c r="G67" i="4"/>
  <c r="K45" i="5"/>
  <c r="B6" i="6"/>
  <c r="F6" i="4"/>
  <c r="E10" i="4"/>
  <c r="E86" i="6"/>
  <c r="F41" i="5"/>
  <c r="E51" i="6"/>
  <c r="I6" i="6"/>
  <c r="C39" i="6"/>
  <c r="I92" i="6"/>
  <c r="F70" i="5"/>
  <c r="I61" i="4"/>
  <c r="G33" i="5"/>
  <c r="I65" i="6"/>
  <c r="J66" i="5"/>
  <c r="G59" i="4"/>
  <c r="K30" i="5"/>
  <c r="B49" i="5"/>
  <c r="E14" i="6"/>
  <c r="C2" i="4"/>
  <c r="K95" i="6"/>
  <c r="D29" i="6"/>
  <c r="G3" i="6"/>
  <c r="C90" i="5"/>
  <c r="C7" i="6"/>
  <c r="B20" i="6"/>
  <c r="F54" i="5"/>
  <c r="I53" i="4"/>
  <c r="C22" i="5"/>
  <c r="E11" i="6"/>
  <c r="J50" i="5"/>
  <c r="G51" i="4"/>
  <c r="I19" i="5"/>
  <c r="K24" i="6"/>
  <c r="B64" i="5"/>
  <c r="K96" i="6"/>
  <c r="G86" i="5"/>
  <c r="K51" i="4"/>
  <c r="B50" i="4"/>
  <c r="J48" i="6"/>
  <c r="K86" i="5"/>
  <c r="D75" i="4"/>
  <c r="D55" i="4"/>
  <c r="G4" i="4"/>
  <c r="K75" i="6"/>
  <c r="G15" i="4"/>
  <c r="I14" i="4"/>
  <c r="B92" i="4"/>
  <c r="G30" i="4"/>
  <c r="K76" i="5"/>
  <c r="K39" i="5"/>
  <c r="F80" i="6"/>
  <c r="G75" i="5"/>
  <c r="I45" i="4"/>
  <c r="G43" i="4"/>
  <c r="F38" i="6"/>
  <c r="H74" i="5"/>
  <c r="K70" i="4"/>
  <c r="E52" i="4"/>
  <c r="G90" i="6"/>
  <c r="G39" i="6"/>
  <c r="D12" i="4"/>
  <c r="K12" i="4"/>
  <c r="C89" i="4"/>
  <c r="J21" i="4"/>
  <c r="H53" i="5"/>
  <c r="I33" i="5"/>
  <c r="I72" i="6"/>
  <c r="G43" i="5"/>
  <c r="I13" i="4"/>
  <c r="K82" i="6"/>
  <c r="F40" i="6"/>
  <c r="G79" i="6"/>
  <c r="K101" i="6"/>
  <c r="I101" i="5"/>
  <c r="B87" i="5"/>
  <c r="D89" i="6"/>
  <c r="F88" i="6"/>
  <c r="I19" i="6"/>
  <c r="E65" i="6"/>
  <c r="J16" i="6"/>
  <c r="F42" i="6"/>
  <c r="B74" i="6"/>
  <c r="H55" i="6"/>
  <c r="H100" i="5"/>
  <c r="I71" i="6"/>
  <c r="G88" i="6"/>
  <c r="F101" i="6"/>
  <c r="I93" i="5"/>
  <c r="F100" i="5"/>
  <c r="D78" i="6"/>
  <c r="B33" i="6"/>
  <c r="E73" i="6"/>
  <c r="H47" i="5"/>
  <c r="I29" i="5"/>
  <c r="H75" i="6"/>
  <c r="J43" i="6"/>
  <c r="E3" i="6"/>
  <c r="G34" i="6"/>
  <c r="I91" i="5"/>
  <c r="I21" i="5"/>
  <c r="C74" i="6"/>
  <c r="B83" i="5"/>
  <c r="J69" i="6"/>
  <c r="E88" i="6"/>
  <c r="J96" i="5"/>
  <c r="D31" i="6"/>
  <c r="D82" i="5"/>
  <c r="K19" i="5"/>
  <c r="F66" i="6"/>
  <c r="K80" i="5"/>
  <c r="G62" i="6"/>
  <c r="F99" i="6"/>
  <c r="J95" i="6"/>
  <c r="D43" i="5"/>
  <c r="K59" i="6"/>
  <c r="H9" i="6"/>
  <c r="E47" i="6"/>
  <c r="K52" i="6"/>
  <c r="I73" i="5"/>
  <c r="C63" i="4"/>
  <c r="C37" i="5"/>
  <c r="D91" i="6"/>
  <c r="B70" i="5"/>
  <c r="E61" i="4"/>
  <c r="J32" i="5"/>
  <c r="F57" i="5"/>
  <c r="F27" i="6"/>
  <c r="H3" i="4"/>
  <c r="E68" i="6"/>
  <c r="E42" i="6"/>
  <c r="J12" i="6"/>
  <c r="B93" i="5"/>
  <c r="F14" i="6"/>
  <c r="F28" i="6"/>
  <c r="I57" i="5"/>
  <c r="C55" i="4"/>
  <c r="B24" i="5"/>
  <c r="E19" i="6"/>
  <c r="B54" i="5"/>
  <c r="E53" i="4"/>
  <c r="H21" i="5"/>
  <c r="D37" i="6"/>
  <c r="H70" i="5"/>
  <c r="K89" i="6"/>
  <c r="J62" i="6"/>
  <c r="J93" i="5"/>
  <c r="B78" i="5"/>
  <c r="B77" i="5"/>
  <c r="E83" i="5"/>
  <c r="H92" i="5"/>
  <c r="I41" i="5"/>
  <c r="C47" i="4"/>
  <c r="E14" i="5"/>
  <c r="B86" i="5"/>
  <c r="B38" i="5"/>
  <c r="E45" i="4"/>
  <c r="F11" i="5"/>
  <c r="C75" i="5"/>
  <c r="H38" i="5"/>
  <c r="B77" i="6"/>
  <c r="D56" i="5"/>
  <c r="F26" i="4"/>
  <c r="D24" i="4"/>
  <c r="C28" i="6"/>
  <c r="I55" i="5"/>
  <c r="F61" i="4"/>
  <c r="K42" i="4"/>
  <c r="I48" i="6"/>
  <c r="B88" i="5"/>
  <c r="D2" i="4"/>
  <c r="C8" i="4"/>
  <c r="I79" i="4"/>
  <c r="B65" i="6"/>
  <c r="K93" i="4"/>
  <c r="F14" i="5"/>
  <c r="G48" i="6"/>
  <c r="B50" i="5"/>
  <c r="K19" i="4"/>
  <c r="B18" i="4"/>
  <c r="G16" i="6"/>
  <c r="I73" i="6"/>
  <c r="K33" i="6"/>
  <c r="D71" i="6"/>
  <c r="C89" i="6"/>
  <c r="C95" i="5"/>
  <c r="G80" i="5"/>
  <c r="G76" i="6"/>
  <c r="H91" i="6"/>
  <c r="D101" i="6"/>
  <c r="B55" i="6"/>
  <c r="K5" i="6"/>
  <c r="F26" i="6"/>
  <c r="E54" i="6"/>
  <c r="G42" i="6"/>
  <c r="K87" i="5"/>
  <c r="H60" i="6"/>
  <c r="G80" i="6"/>
  <c r="K92" i="6"/>
  <c r="I85" i="5"/>
  <c r="F84" i="5"/>
  <c r="K57" i="6"/>
  <c r="G26" i="6"/>
  <c r="F45" i="6"/>
  <c r="D39" i="5"/>
  <c r="C23" i="5"/>
  <c r="I53" i="6"/>
  <c r="C80" i="6"/>
  <c r="C74" i="5"/>
  <c r="J21" i="6"/>
  <c r="D71" i="5"/>
  <c r="I13" i="5"/>
  <c r="D44" i="6"/>
  <c r="I81" i="6"/>
  <c r="H48" i="6"/>
  <c r="H73" i="6"/>
  <c r="F69" i="5"/>
  <c r="G18" i="6"/>
  <c r="B69" i="5"/>
  <c r="K11" i="5"/>
  <c r="D92" i="6"/>
  <c r="B68" i="6"/>
  <c r="I45" i="6"/>
  <c r="C64" i="6"/>
  <c r="F81" i="6"/>
  <c r="F49" i="6"/>
  <c r="C17" i="6"/>
  <c r="I96" i="5"/>
  <c r="D20" i="6"/>
  <c r="J36" i="6"/>
  <c r="H60" i="5"/>
  <c r="H56" i="4"/>
  <c r="G26" i="5"/>
  <c r="B28" i="6"/>
  <c r="E57" i="5"/>
  <c r="J54" i="4"/>
  <c r="H23" i="5"/>
  <c r="D58" i="6"/>
  <c r="F77" i="5"/>
  <c r="F63" i="6"/>
  <c r="G44" i="6"/>
  <c r="F7" i="6"/>
  <c r="G87" i="5"/>
  <c r="I80" i="5"/>
  <c r="C89" i="5"/>
  <c r="C99" i="5"/>
  <c r="H44" i="5"/>
  <c r="H48" i="4"/>
  <c r="E16" i="5"/>
  <c r="D92" i="5"/>
  <c r="E41" i="5"/>
  <c r="J46" i="4"/>
  <c r="K13" i="5"/>
  <c r="J85" i="5"/>
  <c r="C45" i="5"/>
  <c r="I69" i="6"/>
  <c r="D18" i="6"/>
  <c r="I69" i="5"/>
  <c r="E40" i="6"/>
  <c r="J70" i="5"/>
  <c r="B67" i="5"/>
  <c r="F69" i="6"/>
  <c r="H28" i="5"/>
  <c r="H40" i="4"/>
  <c r="C5" i="5"/>
  <c r="C54" i="6"/>
  <c r="E25" i="5"/>
  <c r="J38" i="4"/>
  <c r="I2" i="5"/>
  <c r="I49" i="5"/>
  <c r="D19" i="5"/>
  <c r="H18" i="6"/>
  <c r="J30" i="5"/>
  <c r="H78" i="6"/>
  <c r="B53" i="6"/>
  <c r="H79" i="5"/>
  <c r="H31" i="5"/>
  <c r="E48" i="4"/>
  <c r="I24" i="4"/>
  <c r="F56" i="5"/>
  <c r="E48" i="5"/>
  <c r="K12" i="6"/>
  <c r="E96" i="6"/>
  <c r="J23" i="6"/>
  <c r="J13" i="5"/>
  <c r="F65" i="4"/>
  <c r="I37" i="6"/>
  <c r="K65" i="6"/>
  <c r="I27" i="6"/>
  <c r="B62" i="6"/>
  <c r="G86" i="6"/>
  <c r="H88" i="5"/>
  <c r="I79" i="6"/>
  <c r="J63" i="6"/>
  <c r="G77" i="6"/>
  <c r="D93" i="6"/>
  <c r="D45" i="6"/>
  <c r="F98" i="5"/>
  <c r="F10" i="6"/>
  <c r="B97" i="6"/>
  <c r="E36" i="6"/>
  <c r="B94" i="6"/>
  <c r="K51" i="6"/>
  <c r="B71" i="6"/>
  <c r="K76" i="6"/>
  <c r="I77" i="5"/>
  <c r="K70" i="5"/>
  <c r="G41" i="6"/>
  <c r="E20" i="6"/>
  <c r="K30" i="6"/>
  <c r="K91" i="6"/>
  <c r="H16" i="5"/>
  <c r="H88" i="6"/>
  <c r="F92" i="6"/>
  <c r="I56" i="5"/>
  <c r="K100" i="6"/>
  <c r="I60" i="5"/>
  <c r="I5" i="5"/>
  <c r="E64" i="6"/>
  <c r="I41" i="6"/>
  <c r="J82" i="6"/>
  <c r="H99" i="6"/>
  <c r="H51" i="5"/>
  <c r="C88" i="6"/>
  <c r="G58" i="5"/>
  <c r="K101" i="4"/>
  <c r="J55" i="6"/>
  <c r="E37" i="6"/>
  <c r="F76" i="6"/>
  <c r="F79" i="6"/>
  <c r="B51" i="6"/>
  <c r="D13" i="6"/>
  <c r="J90" i="5"/>
  <c r="H83" i="5"/>
  <c r="F96" i="5"/>
  <c r="C5" i="6"/>
  <c r="K47" i="5"/>
  <c r="F50" i="4"/>
  <c r="D18" i="5"/>
  <c r="J98" i="5"/>
  <c r="D44" i="5"/>
  <c r="D48" i="4"/>
  <c r="J15" i="5"/>
  <c r="K98" i="5"/>
  <c r="I51" i="5"/>
  <c r="B98" i="6"/>
  <c r="E31" i="6"/>
  <c r="K75" i="5"/>
  <c r="B57" i="6"/>
  <c r="D72" i="5"/>
  <c r="I70" i="5"/>
  <c r="D88" i="6"/>
  <c r="K31" i="5"/>
  <c r="F42" i="4"/>
  <c r="B7" i="5"/>
  <c r="F68" i="6"/>
  <c r="D28" i="5"/>
  <c r="D40" i="4"/>
  <c r="I4" i="5"/>
  <c r="K55" i="5"/>
  <c r="B23" i="5"/>
  <c r="H22" i="6"/>
  <c r="G91" i="5"/>
  <c r="K51" i="5"/>
  <c r="G14" i="6"/>
  <c r="D64" i="5"/>
  <c r="I54" i="5"/>
  <c r="F29" i="6"/>
  <c r="K15" i="5"/>
  <c r="F34" i="4"/>
  <c r="E97" i="4"/>
  <c r="G22" i="6"/>
  <c r="D12" i="5"/>
  <c r="D32" i="4"/>
  <c r="B95" i="4"/>
  <c r="K23" i="5"/>
  <c r="C2" i="5"/>
  <c r="E55" i="6"/>
  <c r="E5" i="5"/>
  <c r="G65" i="5"/>
  <c r="K61" i="5"/>
  <c r="B52" i="5"/>
  <c r="C13" i="5"/>
  <c r="D35" i="4"/>
  <c r="E2" i="4"/>
  <c r="H15" i="5"/>
  <c r="G36" i="6"/>
  <c r="K69" i="5"/>
  <c r="G35" i="6"/>
  <c r="C73" i="5"/>
  <c r="C70" i="4"/>
  <c r="H51" i="4"/>
  <c r="K56" i="5"/>
  <c r="K77" i="5"/>
  <c r="D98" i="4"/>
  <c r="C53" i="5"/>
  <c r="J48" i="5"/>
  <c r="D46" i="5"/>
  <c r="D9" i="5"/>
  <c r="E32" i="4"/>
  <c r="B53" i="5"/>
  <c r="J7" i="5"/>
  <c r="C24" i="6"/>
  <c r="E63" i="5"/>
  <c r="I29" i="6"/>
  <c r="E67" i="5"/>
  <c r="G66" i="4"/>
  <c r="I48" i="4"/>
  <c r="J43" i="5"/>
  <c r="K13" i="6"/>
  <c r="C64" i="5"/>
  <c r="H56" i="6"/>
  <c r="C21" i="6"/>
  <c r="J54" i="6"/>
  <c r="J68" i="6"/>
  <c r="F82" i="5"/>
  <c r="B48" i="6"/>
  <c r="E95" i="6"/>
  <c r="K67" i="6"/>
  <c r="J83" i="6"/>
  <c r="C83" i="6"/>
  <c r="F90" i="5"/>
  <c r="D90" i="5"/>
  <c r="H67" i="6"/>
  <c r="J29" i="6"/>
  <c r="J57" i="6"/>
  <c r="I101" i="6"/>
  <c r="B63" i="6"/>
  <c r="K60" i="6"/>
  <c r="E71" i="6"/>
  <c r="K62" i="5"/>
  <c r="C33" i="6"/>
  <c r="J13" i="6"/>
  <c r="C18" i="6"/>
  <c r="D55" i="6"/>
  <c r="F10" i="5"/>
  <c r="J65" i="6"/>
  <c r="H59" i="6"/>
  <c r="K38" i="5"/>
  <c r="K93" i="6"/>
  <c r="J49" i="5"/>
  <c r="I95" i="4"/>
  <c r="C81" i="6"/>
  <c r="D24" i="6"/>
  <c r="G58" i="6"/>
  <c r="I49" i="6"/>
  <c r="H35" i="5"/>
  <c r="I96" i="6"/>
  <c r="J45" i="5"/>
  <c r="H82" i="6"/>
  <c r="G70" i="6"/>
  <c r="H20" i="6"/>
  <c r="H53" i="6"/>
  <c r="H58" i="6"/>
  <c r="E35" i="6"/>
  <c r="J77" i="5"/>
  <c r="H64" i="6"/>
  <c r="B74" i="5"/>
  <c r="H73" i="5"/>
  <c r="K79" i="5"/>
  <c r="C35" i="5"/>
  <c r="K43" i="4"/>
  <c r="B9" i="5"/>
  <c r="J86" i="6"/>
  <c r="G31" i="5"/>
  <c r="B42" i="4"/>
  <c r="H6" i="5"/>
  <c r="F62" i="5"/>
  <c r="F28" i="5"/>
  <c r="F50" i="6"/>
  <c r="H14" i="6"/>
  <c r="D48" i="6"/>
  <c r="H52" i="6"/>
  <c r="F98" i="6"/>
  <c r="D32" i="6"/>
  <c r="K98" i="6"/>
  <c r="C55" i="6"/>
  <c r="J75" i="6"/>
  <c r="I86" i="6"/>
  <c r="H80" i="5"/>
  <c r="H75" i="5"/>
  <c r="C49" i="6"/>
  <c r="D23" i="6"/>
  <c r="F37" i="6"/>
  <c r="I85" i="6"/>
  <c r="E99" i="6"/>
  <c r="K85" i="6"/>
  <c r="F53" i="6"/>
  <c r="K54" i="5"/>
  <c r="J24" i="6"/>
  <c r="I94" i="6"/>
  <c r="K6" i="6"/>
  <c r="J35" i="6"/>
  <c r="I3" i="5"/>
  <c r="H45" i="6"/>
  <c r="H70" i="6"/>
  <c r="J79" i="6"/>
  <c r="H44" i="6"/>
  <c r="B37" i="5"/>
  <c r="J34" i="6"/>
  <c r="H42" i="6"/>
  <c r="G7" i="6"/>
  <c r="H95" i="6"/>
  <c r="K62" i="6"/>
  <c r="E70" i="6"/>
  <c r="J81" i="6"/>
  <c r="K34" i="5"/>
  <c r="G27" i="6"/>
  <c r="D38" i="6"/>
  <c r="H2" i="6"/>
  <c r="B84" i="6"/>
  <c r="F72" i="6"/>
  <c r="B4" i="6"/>
  <c r="K59" i="5"/>
  <c r="D27" i="6"/>
  <c r="G67" i="5"/>
  <c r="G60" i="5"/>
  <c r="C42" i="6"/>
  <c r="F22" i="5"/>
  <c r="I37" i="4"/>
  <c r="D101" i="4"/>
  <c r="D35" i="6"/>
  <c r="J18" i="5"/>
  <c r="G35" i="4"/>
  <c r="J98" i="4"/>
  <c r="H36" i="5"/>
  <c r="G10" i="5"/>
  <c r="D61" i="6"/>
  <c r="G95" i="6"/>
  <c r="H40" i="5"/>
  <c r="E2" i="6"/>
  <c r="G59" i="5"/>
  <c r="G44" i="5"/>
  <c r="C10" i="6"/>
  <c r="F6" i="5"/>
  <c r="I29" i="4"/>
  <c r="C92" i="4"/>
  <c r="F5" i="6"/>
  <c r="D2" i="5"/>
  <c r="G27" i="4"/>
  <c r="E90" i="4"/>
  <c r="H4" i="5"/>
  <c r="F91" i="4"/>
  <c r="D67" i="6"/>
  <c r="E28" i="6"/>
  <c r="F18" i="5"/>
  <c r="I78" i="5"/>
  <c r="G51" i="5"/>
  <c r="B29" i="5"/>
  <c r="K88" i="5"/>
  <c r="F44" i="6"/>
  <c r="I21" i="4"/>
  <c r="C84" i="4"/>
  <c r="C84" i="5"/>
  <c r="F30" i="6"/>
  <c r="G19" i="4"/>
  <c r="E82" i="4"/>
  <c r="J75" i="5"/>
  <c r="F75" i="4"/>
  <c r="J58" i="6"/>
  <c r="I38" i="5"/>
  <c r="K88" i="4"/>
  <c r="B87" i="4"/>
  <c r="H13" i="5"/>
  <c r="I84" i="4"/>
  <c r="C100" i="6"/>
  <c r="K43" i="6"/>
  <c r="E98" i="6"/>
  <c r="D100" i="6"/>
  <c r="H96" i="6"/>
  <c r="D75" i="6"/>
  <c r="K19" i="6"/>
  <c r="B76" i="6"/>
  <c r="C47" i="6"/>
  <c r="J67" i="6"/>
  <c r="F67" i="6"/>
  <c r="E85" i="6"/>
  <c r="H67" i="5"/>
  <c r="G37" i="6"/>
  <c r="B17" i="6"/>
  <c r="I24" i="6"/>
  <c r="G73" i="6"/>
  <c r="G89" i="6"/>
  <c r="H76" i="6"/>
  <c r="H39" i="6"/>
  <c r="F45" i="5"/>
  <c r="B16" i="6"/>
  <c r="K68" i="6"/>
  <c r="I98" i="5"/>
  <c r="F23" i="6"/>
  <c r="C97" i="4"/>
  <c r="J60" i="6"/>
  <c r="D79" i="6"/>
  <c r="J88" i="6"/>
  <c r="C82" i="6"/>
  <c r="K71" i="6"/>
  <c r="I3" i="6"/>
  <c r="G25" i="6"/>
  <c r="G89" i="5"/>
  <c r="G53" i="6"/>
  <c r="I63" i="6"/>
  <c r="E92" i="6"/>
  <c r="J61" i="6"/>
  <c r="C62" i="6"/>
  <c r="H90" i="5"/>
  <c r="G21" i="6"/>
  <c r="K85" i="5"/>
  <c r="B44" i="6"/>
  <c r="D77" i="6"/>
  <c r="J78" i="5"/>
  <c r="K43" i="5"/>
  <c r="E4" i="6"/>
  <c r="E61" i="5"/>
  <c r="C48" i="5"/>
  <c r="I16" i="6"/>
  <c r="I9" i="5"/>
  <c r="C31" i="4"/>
  <c r="H93" i="4"/>
  <c r="J9" i="6"/>
  <c r="B6" i="5"/>
  <c r="E29" i="4"/>
  <c r="J91" i="4"/>
  <c r="C11" i="5"/>
  <c r="I94" i="4"/>
  <c r="F94" i="6"/>
  <c r="J37" i="6"/>
  <c r="H24" i="5"/>
  <c r="K84" i="5"/>
  <c r="E53" i="5"/>
  <c r="F32" i="5"/>
  <c r="K92" i="5"/>
  <c r="K74" i="6"/>
  <c r="C23" i="4"/>
  <c r="H85" i="4"/>
  <c r="C88" i="5"/>
  <c r="B42" i="6"/>
  <c r="E21" i="4"/>
  <c r="J83" i="4"/>
  <c r="J100" i="5"/>
  <c r="I78" i="4"/>
  <c r="K81" i="6"/>
  <c r="F75" i="6"/>
  <c r="F100" i="4"/>
  <c r="I33" i="6"/>
  <c r="E45" i="5"/>
  <c r="D21" i="5"/>
  <c r="C66" i="6"/>
  <c r="G93" i="5"/>
  <c r="C15" i="4"/>
  <c r="H77" i="4"/>
  <c r="C45" i="6"/>
  <c r="F80" i="5"/>
  <c r="E13" i="4"/>
  <c r="J75" i="4"/>
  <c r="H26" i="5"/>
  <c r="J63" i="4"/>
  <c r="K3" i="6"/>
  <c r="E2" i="5"/>
  <c r="F63" i="4"/>
  <c r="H90" i="6"/>
  <c r="D95" i="4"/>
  <c r="G85" i="5"/>
  <c r="I66" i="5"/>
  <c r="K7" i="4"/>
  <c r="I32" i="5"/>
  <c r="B30" i="5"/>
  <c r="H5" i="5"/>
  <c r="J44" i="5"/>
  <c r="E8" i="5"/>
  <c r="H31" i="4"/>
  <c r="F59" i="6"/>
  <c r="K71" i="4"/>
  <c r="I40" i="6"/>
  <c r="I93" i="4"/>
  <c r="K56" i="4"/>
  <c r="E77" i="6"/>
  <c r="E92" i="4"/>
  <c r="C52" i="5"/>
  <c r="F43" i="5"/>
  <c r="H4" i="4"/>
  <c r="K24" i="5"/>
  <c r="G23" i="5"/>
  <c r="I101" i="4"/>
  <c r="G37" i="5"/>
  <c r="F4" i="5"/>
  <c r="I28" i="4"/>
  <c r="C90" i="6"/>
  <c r="H93" i="6"/>
  <c r="G91" i="6"/>
  <c r="J91" i="6"/>
  <c r="K87" i="6"/>
  <c r="G74" i="6"/>
  <c r="I59" i="6"/>
  <c r="J6" i="6"/>
  <c r="C59" i="6"/>
  <c r="C95" i="6"/>
  <c r="E58" i="6"/>
  <c r="I95" i="6"/>
  <c r="H63" i="6"/>
  <c r="C58" i="5"/>
  <c r="J28" i="6"/>
  <c r="G10" i="6"/>
  <c r="H11" i="6"/>
  <c r="K61" i="6"/>
  <c r="F97" i="6"/>
  <c r="K55" i="6"/>
  <c r="C30" i="6"/>
  <c r="F37" i="5"/>
  <c r="J8" i="6"/>
  <c r="I87" i="6"/>
  <c r="H89" i="5"/>
  <c r="E10" i="6"/>
  <c r="D50" i="6"/>
  <c r="I35" i="6"/>
  <c r="B36" i="6"/>
  <c r="G55" i="6"/>
  <c r="D26" i="6"/>
  <c r="F39" i="6"/>
  <c r="F71" i="5"/>
  <c r="G9" i="6"/>
  <c r="K74" i="5"/>
  <c r="H30" i="6"/>
  <c r="G29" i="6"/>
  <c r="E49" i="6"/>
  <c r="G17" i="6"/>
  <c r="K32" i="6"/>
  <c r="J67" i="5"/>
  <c r="D6" i="6"/>
  <c r="B73" i="5"/>
  <c r="K25" i="6"/>
  <c r="D56" i="6"/>
  <c r="B41" i="6"/>
  <c r="F26" i="5"/>
  <c r="F87" i="5"/>
  <c r="J54" i="5"/>
  <c r="B35" i="5"/>
  <c r="D97" i="5"/>
  <c r="F96" i="4"/>
  <c r="H24" i="4"/>
  <c r="F87" i="4"/>
  <c r="G92" i="5"/>
  <c r="C67" i="6"/>
  <c r="J22" i="4"/>
  <c r="D85" i="4"/>
  <c r="H24" i="6"/>
  <c r="H81" i="4"/>
  <c r="H98" i="6"/>
  <c r="E12" i="6"/>
  <c r="C7" i="5"/>
  <c r="G49" i="6"/>
  <c r="J46" i="5"/>
  <c r="D23" i="5"/>
  <c r="K94" i="6"/>
  <c r="I5" i="6"/>
  <c r="H16" i="4"/>
  <c r="F79" i="4"/>
  <c r="D64" i="6"/>
  <c r="B92" i="5"/>
  <c r="J14" i="4"/>
  <c r="D77" i="4"/>
  <c r="D37" i="5"/>
  <c r="H65" i="4"/>
  <c r="F51" i="6"/>
  <c r="J64" i="6"/>
  <c r="K15" i="6"/>
  <c r="D98" i="5"/>
  <c r="J38" i="5"/>
  <c r="B12" i="5"/>
  <c r="C19" i="6"/>
  <c r="F87" i="6"/>
  <c r="J80" i="6"/>
  <c r="D85" i="6"/>
  <c r="F78" i="6"/>
  <c r="H57" i="6"/>
  <c r="K46" i="6"/>
  <c r="K93" i="5"/>
  <c r="B46" i="6"/>
  <c r="K78" i="6"/>
  <c r="D94" i="6"/>
  <c r="B93" i="6"/>
  <c r="D43" i="6"/>
  <c r="C50" i="5"/>
  <c r="F20" i="6"/>
  <c r="H81" i="6"/>
  <c r="I98" i="6"/>
  <c r="C52" i="6"/>
  <c r="F82" i="6"/>
  <c r="B90" i="6"/>
  <c r="C22" i="6"/>
  <c r="G92" i="6"/>
  <c r="J2" i="6"/>
  <c r="K66" i="6"/>
  <c r="D81" i="5"/>
  <c r="F97" i="5"/>
  <c r="I21" i="6"/>
  <c r="K17" i="6"/>
  <c r="F12" i="6"/>
  <c r="C70" i="6"/>
  <c r="I97" i="5"/>
  <c r="J19" i="6"/>
  <c r="F55" i="5"/>
  <c r="E97" i="5"/>
  <c r="G66" i="5"/>
  <c r="C13" i="6"/>
  <c r="C9" i="6"/>
  <c r="D57" i="6"/>
  <c r="C91" i="5"/>
  <c r="K16" i="6"/>
  <c r="J51" i="5"/>
  <c r="B94" i="5"/>
  <c r="E64" i="5"/>
  <c r="J99" i="6"/>
  <c r="H89" i="6"/>
  <c r="D15" i="6"/>
  <c r="H8" i="5"/>
  <c r="F58" i="6"/>
  <c r="D48" i="5"/>
  <c r="C25" i="5"/>
  <c r="C80" i="5"/>
  <c r="J18" i="6"/>
  <c r="F18" i="4"/>
  <c r="K80" i="4"/>
  <c r="C86" i="6"/>
  <c r="D4" i="6"/>
  <c r="D16" i="4"/>
  <c r="B79" i="4"/>
  <c r="E50" i="5"/>
  <c r="K68" i="4"/>
  <c r="I83" i="6"/>
  <c r="I57" i="6"/>
  <c r="H40" i="6"/>
  <c r="K11" i="6"/>
  <c r="D40" i="5"/>
  <c r="G14" i="5"/>
  <c r="K27" i="6"/>
  <c r="E66" i="5"/>
  <c r="F10" i="4"/>
  <c r="K72" i="4"/>
  <c r="F18" i="6"/>
  <c r="B59" i="5"/>
  <c r="D8" i="4"/>
  <c r="B71" i="4"/>
  <c r="J101" i="4"/>
  <c r="D57" i="4"/>
  <c r="C25" i="6"/>
  <c r="K9" i="6"/>
  <c r="K64" i="5"/>
  <c r="G70" i="5"/>
  <c r="D32" i="5"/>
  <c r="E4" i="5"/>
  <c r="C85" i="5"/>
  <c r="E34" i="5"/>
  <c r="C99" i="6"/>
  <c r="K64" i="4"/>
  <c r="E76" i="5"/>
  <c r="B28" i="5"/>
  <c r="J74" i="6"/>
  <c r="C72" i="6"/>
  <c r="H76" i="4"/>
  <c r="I46" i="4"/>
  <c r="E26" i="6"/>
  <c r="I11" i="6"/>
  <c r="J4" i="6"/>
  <c r="J11" i="6"/>
  <c r="F57" i="6"/>
  <c r="K65" i="4"/>
  <c r="J64" i="4"/>
  <c r="B48" i="5"/>
  <c r="E75" i="4"/>
  <c r="E99" i="5"/>
  <c r="E78" i="4"/>
  <c r="J8" i="5"/>
  <c r="E80" i="4"/>
  <c r="C6" i="4"/>
  <c r="F2" i="6"/>
  <c r="H20" i="4"/>
  <c r="K90" i="5"/>
  <c r="F86" i="5"/>
  <c r="G79" i="5"/>
  <c r="H68" i="5"/>
  <c r="J26" i="6"/>
  <c r="K80" i="6"/>
  <c r="H71" i="6"/>
  <c r="B79" i="6"/>
  <c r="C69" i="6"/>
  <c r="K44" i="6"/>
  <c r="C38" i="6"/>
  <c r="J80" i="5"/>
  <c r="D83" i="6"/>
  <c r="I67" i="6"/>
  <c r="D86" i="6"/>
  <c r="F64" i="6"/>
  <c r="K34" i="6"/>
  <c r="C42" i="5"/>
  <c r="B12" i="6"/>
  <c r="F100" i="6"/>
  <c r="I90" i="6"/>
  <c r="C44" i="6"/>
  <c r="E69" i="6"/>
  <c r="J66" i="6"/>
  <c r="C14" i="6"/>
  <c r="D73" i="6"/>
  <c r="D96" i="5"/>
  <c r="I93" i="6"/>
  <c r="K73" i="6"/>
  <c r="E84" i="5"/>
  <c r="K97" i="5"/>
  <c r="E90" i="6"/>
  <c r="H96" i="5"/>
  <c r="F85" i="6"/>
  <c r="B81" i="6"/>
  <c r="D3" i="6"/>
  <c r="F39" i="5"/>
  <c r="D84" i="5"/>
  <c r="J57" i="5"/>
  <c r="B87" i="6"/>
  <c r="K91" i="5"/>
  <c r="F73" i="6"/>
  <c r="G65" i="6"/>
  <c r="E100" i="5"/>
  <c r="J35" i="5"/>
  <c r="E81" i="5"/>
  <c r="H55" i="5"/>
  <c r="E82" i="6"/>
  <c r="C43" i="6"/>
  <c r="H74" i="6"/>
  <c r="D63" i="6"/>
  <c r="G15" i="6"/>
  <c r="B42" i="5"/>
  <c r="F17" i="5"/>
  <c r="H36" i="6"/>
  <c r="K72" i="5"/>
  <c r="K11" i="4"/>
  <c r="I74" i="4"/>
  <c r="C27" i="6"/>
  <c r="H65" i="5"/>
  <c r="B10" i="4"/>
  <c r="G72" i="4"/>
  <c r="H9" i="5"/>
  <c r="F59" i="4"/>
  <c r="D42" i="6"/>
  <c r="H34" i="6"/>
  <c r="G77" i="5"/>
  <c r="C77" i="5"/>
  <c r="B34" i="5"/>
  <c r="D6" i="5"/>
  <c r="C93" i="5"/>
  <c r="K40" i="5"/>
  <c r="I3" i="4"/>
  <c r="I66" i="4"/>
  <c r="I83" i="5"/>
  <c r="H33" i="5"/>
  <c r="E93" i="6"/>
  <c r="H97" i="6"/>
  <c r="E81" i="4"/>
  <c r="G48" i="4"/>
  <c r="C87" i="5"/>
  <c r="D51" i="6"/>
  <c r="K32" i="5"/>
  <c r="J53" i="5"/>
  <c r="B26" i="5"/>
  <c r="C95" i="4"/>
  <c r="H63" i="5"/>
  <c r="K16" i="5"/>
  <c r="C36" i="6"/>
  <c r="I58" i="4"/>
  <c r="K58" i="5"/>
  <c r="B11" i="5"/>
  <c r="K28" i="6"/>
  <c r="F60" i="6"/>
  <c r="K63" i="4"/>
  <c r="B39" i="4"/>
  <c r="H32" i="5"/>
  <c r="H101" i="5"/>
  <c r="K96" i="5"/>
  <c r="B56" i="6"/>
  <c r="B84" i="5"/>
  <c r="J52" i="4"/>
  <c r="F52" i="4"/>
  <c r="B8" i="5"/>
  <c r="K65" i="5"/>
  <c r="G36" i="5"/>
  <c r="D65" i="4"/>
  <c r="H91" i="4"/>
  <c r="E46" i="5"/>
  <c r="H37" i="5"/>
  <c r="K38" i="6"/>
  <c r="E96" i="5"/>
  <c r="C15" i="5"/>
  <c r="G84" i="5"/>
  <c r="J79" i="5"/>
  <c r="F63" i="5"/>
  <c r="I74" i="5"/>
  <c r="K49" i="4"/>
  <c r="J48" i="4"/>
  <c r="C4" i="5"/>
  <c r="J52" i="5"/>
  <c r="C26" i="5"/>
  <c r="B63" i="4"/>
  <c r="I88" i="4"/>
  <c r="E26" i="5"/>
  <c r="G20" i="5"/>
  <c r="C26" i="6"/>
  <c r="G73" i="5"/>
  <c r="G12" i="5"/>
  <c r="G42" i="5"/>
  <c r="J37" i="5"/>
  <c r="H31" i="6"/>
  <c r="G5" i="6"/>
  <c r="B90" i="5"/>
  <c r="C34" i="6"/>
  <c r="H27" i="6"/>
  <c r="J84" i="5"/>
  <c r="H61" i="4"/>
  <c r="H44" i="4"/>
  <c r="E24" i="6"/>
  <c r="C19" i="5"/>
  <c r="G15" i="5"/>
  <c r="C6" i="5"/>
  <c r="F15" i="5"/>
  <c r="F82" i="4"/>
  <c r="F11" i="6"/>
  <c r="E99" i="4"/>
  <c r="D40" i="6"/>
  <c r="E58" i="5"/>
  <c r="J17" i="5"/>
  <c r="B2" i="4"/>
  <c r="E84" i="4"/>
  <c r="B91" i="4"/>
  <c r="G61" i="4"/>
  <c r="D5" i="6"/>
  <c r="D24" i="5"/>
  <c r="H21" i="6"/>
  <c r="K49" i="5"/>
  <c r="F36" i="4"/>
  <c r="J77" i="4"/>
  <c r="J50" i="4"/>
  <c r="K2" i="6"/>
  <c r="H58" i="4"/>
  <c r="J61" i="4"/>
  <c r="C11" i="4"/>
  <c r="G12" i="6"/>
  <c r="C3" i="5"/>
  <c r="E74" i="4"/>
  <c r="K5" i="5"/>
  <c r="C78" i="4"/>
  <c r="F3" i="4"/>
  <c r="I17" i="4"/>
  <c r="I58" i="5"/>
  <c r="J42" i="5"/>
  <c r="K14" i="5"/>
  <c r="K57" i="5"/>
  <c r="B16" i="5"/>
  <c r="C38" i="4"/>
  <c r="J5" i="4"/>
  <c r="J78" i="4"/>
  <c r="K63" i="5"/>
  <c r="K17" i="4"/>
  <c r="B70" i="4"/>
  <c r="I51" i="4"/>
  <c r="G2" i="5"/>
  <c r="I80" i="4"/>
  <c r="B4" i="5"/>
  <c r="K50" i="4"/>
  <c r="C30" i="4"/>
  <c r="B77" i="4"/>
  <c r="B101" i="4"/>
  <c r="K20" i="5"/>
  <c r="G95" i="4"/>
  <c r="G56" i="5"/>
  <c r="E38" i="6"/>
  <c r="F23" i="5"/>
  <c r="G17" i="4"/>
  <c r="B51" i="5"/>
  <c r="H87" i="4"/>
  <c r="B62" i="5"/>
  <c r="H47" i="4"/>
  <c r="D78" i="5"/>
  <c r="K39" i="6"/>
  <c r="E31" i="4"/>
  <c r="C3" i="4"/>
  <c r="C9" i="4"/>
  <c r="H32" i="6"/>
  <c r="H30" i="4"/>
  <c r="G101" i="5"/>
  <c r="D30" i="4"/>
  <c r="H29" i="5"/>
  <c r="I55" i="6"/>
  <c r="E60" i="4"/>
  <c r="D53" i="5"/>
  <c r="I16" i="4"/>
  <c r="D44" i="4"/>
  <c r="G25" i="4"/>
  <c r="F88" i="4"/>
  <c r="C76" i="5"/>
  <c r="H67" i="4"/>
  <c r="J37" i="4"/>
  <c r="I4" i="4"/>
  <c r="E70" i="5"/>
  <c r="K66" i="4"/>
  <c r="G40" i="5"/>
  <c r="K38" i="4"/>
  <c r="I71" i="5"/>
  <c r="K26" i="4"/>
  <c r="J30" i="6"/>
  <c r="I27" i="4"/>
  <c r="B32" i="6"/>
  <c r="G74" i="4"/>
  <c r="K12" i="5"/>
  <c r="H69" i="4"/>
  <c r="G9" i="5"/>
  <c r="K84" i="6"/>
  <c r="E51" i="5"/>
  <c r="E86" i="5"/>
  <c r="B44" i="5"/>
  <c r="C36" i="4"/>
  <c r="F67" i="4"/>
  <c r="J58" i="5"/>
  <c r="F32" i="4"/>
  <c r="G21" i="5"/>
  <c r="F25" i="6"/>
  <c r="G99" i="5"/>
  <c r="G83" i="5"/>
  <c r="B9" i="6"/>
  <c r="B5" i="6"/>
  <c r="D45" i="5"/>
  <c r="K48" i="4"/>
  <c r="B51" i="4"/>
  <c r="E60" i="5"/>
  <c r="J20" i="5"/>
  <c r="F16" i="5"/>
  <c r="G40" i="4"/>
  <c r="K98" i="4"/>
  <c r="F84" i="6"/>
  <c r="C86" i="5"/>
  <c r="G52" i="5"/>
  <c r="G74" i="5"/>
  <c r="B100" i="6"/>
  <c r="B91" i="5"/>
  <c r="K10" i="4"/>
  <c r="J92" i="5"/>
  <c r="G56" i="4"/>
  <c r="B36" i="4"/>
  <c r="G13" i="5"/>
  <c r="G76" i="5"/>
  <c r="G8" i="5"/>
  <c r="I27" i="5"/>
  <c r="E23" i="4"/>
  <c r="J71" i="5"/>
  <c r="B38" i="4"/>
  <c r="I63" i="5"/>
  <c r="C33" i="4"/>
  <c r="K34" i="4"/>
  <c r="C21" i="5"/>
  <c r="E69" i="5"/>
  <c r="C76" i="4"/>
  <c r="K95" i="5"/>
  <c r="F89" i="4"/>
  <c r="D30" i="5"/>
  <c r="F24" i="5"/>
  <c r="C50" i="6"/>
  <c r="D14" i="5"/>
  <c r="E17" i="5"/>
  <c r="J97" i="4"/>
  <c r="B32" i="5"/>
  <c r="G100" i="4"/>
  <c r="B25" i="4"/>
  <c r="F54" i="6"/>
  <c r="F62" i="4"/>
  <c r="F58" i="4"/>
  <c r="H86" i="4"/>
  <c r="J18" i="4"/>
  <c r="F22" i="6"/>
  <c r="F72" i="4"/>
  <c r="J27" i="5"/>
  <c r="J53" i="4"/>
  <c r="F17" i="4"/>
  <c r="B72" i="4"/>
  <c r="B21" i="5"/>
  <c r="B53" i="4"/>
  <c r="J60" i="4"/>
  <c r="D60" i="6"/>
  <c r="K8" i="5"/>
  <c r="K81" i="4"/>
  <c r="B14" i="6"/>
  <c r="I32" i="4"/>
  <c r="K22" i="6"/>
  <c r="F56" i="4"/>
  <c r="H49" i="5"/>
  <c r="K60" i="5"/>
  <c r="J28" i="5"/>
  <c r="D26" i="5"/>
  <c r="K5" i="4"/>
  <c r="G70" i="4"/>
  <c r="I68" i="4"/>
  <c r="E22" i="5"/>
  <c r="C5" i="4"/>
  <c r="I87" i="4"/>
  <c r="K29" i="4"/>
  <c r="B96" i="5"/>
  <c r="B13" i="5"/>
  <c r="E46" i="6"/>
  <c r="C7" i="4"/>
  <c r="D51" i="4"/>
  <c r="G24" i="6"/>
  <c r="E68" i="4"/>
  <c r="I92" i="5"/>
  <c r="G93" i="4"/>
  <c r="F41" i="4"/>
  <c r="F89" i="6"/>
  <c r="C53" i="4"/>
  <c r="H90" i="4"/>
  <c r="I40" i="4"/>
  <c r="D22" i="4"/>
  <c r="B73" i="4"/>
  <c r="H95" i="4"/>
  <c r="G39" i="5"/>
  <c r="J10" i="4"/>
  <c r="E89" i="5"/>
  <c r="B15" i="6"/>
  <c r="K95" i="4"/>
  <c r="G11" i="5"/>
  <c r="B46" i="4"/>
  <c r="H12" i="5"/>
  <c r="E57" i="4"/>
  <c r="D94" i="4"/>
  <c r="F76" i="4"/>
  <c r="E44" i="4"/>
  <c r="B17" i="4"/>
  <c r="C15" i="6"/>
  <c r="D33" i="6"/>
  <c r="B43" i="5"/>
  <c r="G68" i="5"/>
  <c r="I13" i="6"/>
  <c r="G86" i="4"/>
  <c r="F2" i="4"/>
  <c r="B59" i="6"/>
  <c r="J31" i="6"/>
  <c r="H37" i="4"/>
  <c r="J76" i="5"/>
  <c r="J59" i="4"/>
  <c r="G30" i="5"/>
  <c r="I72" i="5"/>
  <c r="K83" i="6"/>
  <c r="C56" i="6"/>
  <c r="D87" i="5"/>
  <c r="F81" i="5"/>
  <c r="G81" i="5"/>
  <c r="F92" i="5"/>
  <c r="E42" i="4"/>
  <c r="K42" i="5"/>
  <c r="J3" i="5"/>
  <c r="F99" i="4"/>
  <c r="E34" i="4"/>
  <c r="E57" i="6"/>
  <c r="C87" i="6"/>
  <c r="B56" i="5"/>
  <c r="F94" i="4"/>
  <c r="K97" i="4"/>
  <c r="H93" i="5"/>
  <c r="I73" i="4"/>
  <c r="K22" i="4"/>
  <c r="I98" i="4"/>
  <c r="C48" i="4"/>
  <c r="I23" i="4"/>
  <c r="G87" i="4"/>
  <c r="B27" i="5"/>
  <c r="G80" i="4"/>
  <c r="C94" i="4"/>
  <c r="F88" i="5"/>
  <c r="E91" i="4"/>
  <c r="E25" i="4"/>
  <c r="F20" i="5"/>
  <c r="B20" i="4"/>
  <c r="H11" i="4"/>
  <c r="I86" i="4"/>
  <c r="B18" i="5"/>
  <c r="I50" i="4"/>
  <c r="J65" i="5"/>
  <c r="E76" i="4"/>
  <c r="J72" i="4"/>
  <c r="E71" i="4"/>
  <c r="I67" i="5"/>
  <c r="J84" i="4"/>
  <c r="C53" i="6"/>
  <c r="G84" i="4"/>
  <c r="G16" i="5"/>
  <c r="K86" i="4"/>
  <c r="I12" i="4"/>
  <c r="J32" i="6"/>
  <c r="K39" i="4"/>
  <c r="F29" i="5"/>
  <c r="J25" i="4"/>
  <c r="D50" i="5"/>
  <c r="C42" i="4"/>
  <c r="H58" i="5"/>
  <c r="B31" i="6"/>
  <c r="G22" i="4"/>
  <c r="B21" i="4"/>
  <c r="D7" i="4"/>
  <c r="G71" i="5"/>
  <c r="J4" i="4"/>
  <c r="H38" i="4"/>
  <c r="G32" i="6"/>
  <c r="E88" i="4"/>
  <c r="K33" i="5"/>
  <c r="F92" i="4"/>
  <c r="C66" i="5"/>
  <c r="C51" i="6"/>
  <c r="G71" i="6"/>
  <c r="H72" i="5"/>
  <c r="C71" i="5"/>
  <c r="C62" i="5"/>
  <c r="D67" i="5"/>
  <c r="D29" i="4"/>
  <c r="G46" i="6"/>
  <c r="B82" i="4"/>
  <c r="G79" i="4"/>
  <c r="D21" i="4"/>
  <c r="D49" i="6"/>
  <c r="J5" i="6"/>
  <c r="I43" i="5"/>
  <c r="B86" i="4"/>
  <c r="B94" i="4"/>
  <c r="I68" i="5"/>
  <c r="F22" i="4"/>
  <c r="J9" i="4"/>
  <c r="B15" i="5"/>
  <c r="H33" i="4"/>
  <c r="B57" i="4"/>
  <c r="H52" i="4"/>
  <c r="G78" i="6"/>
  <c r="G23" i="6"/>
  <c r="B81" i="4"/>
  <c r="D97" i="4"/>
  <c r="K36" i="6"/>
  <c r="C63" i="6"/>
  <c r="K4" i="5"/>
  <c r="I7" i="4"/>
  <c r="F56" i="6"/>
  <c r="G36" i="4"/>
  <c r="E59" i="6"/>
  <c r="G52" i="6"/>
  <c r="C43" i="5"/>
  <c r="D12" i="6"/>
  <c r="E59" i="4"/>
  <c r="D58" i="4"/>
  <c r="B25" i="5"/>
  <c r="E6" i="6"/>
  <c r="I62" i="5"/>
  <c r="J71" i="4"/>
  <c r="B98" i="4"/>
  <c r="G19" i="6"/>
  <c r="E91" i="5"/>
  <c r="E101" i="6"/>
  <c r="G87" i="6"/>
  <c r="F36" i="6"/>
  <c r="F68" i="4"/>
  <c r="D81" i="4"/>
  <c r="I15" i="6"/>
  <c r="K21" i="5"/>
  <c r="D10" i="5"/>
  <c r="F101" i="5"/>
  <c r="B61" i="5"/>
  <c r="J69" i="4"/>
  <c r="E6" i="5"/>
  <c r="B2" i="6"/>
  <c r="I10" i="4"/>
  <c r="H80" i="4"/>
  <c r="B19" i="4"/>
  <c r="G55" i="4"/>
  <c r="B43" i="4"/>
  <c r="B62" i="4"/>
  <c r="H32" i="4"/>
  <c r="E64" i="4"/>
  <c r="B6" i="4"/>
  <c r="J11" i="5"/>
  <c r="K20" i="6"/>
  <c r="F9" i="5"/>
  <c r="D47" i="4"/>
  <c r="E4" i="4"/>
  <c r="G65" i="4"/>
  <c r="G5" i="5"/>
  <c r="G46" i="4"/>
  <c r="K41" i="4"/>
  <c r="E23" i="5"/>
  <c r="D4" i="4"/>
  <c r="J39" i="6"/>
  <c r="D73" i="4"/>
  <c r="C101" i="5"/>
  <c r="D42" i="4"/>
  <c r="B59" i="4"/>
  <c r="J3" i="6"/>
  <c r="F3" i="5"/>
  <c r="G82" i="4"/>
  <c r="F2" i="5"/>
  <c r="E65" i="5"/>
  <c r="H43" i="4"/>
  <c r="J81" i="4"/>
  <c r="I94" i="5"/>
  <c r="G82" i="5"/>
  <c r="G6" i="5"/>
  <c r="G24" i="5"/>
  <c r="J72" i="6"/>
  <c r="C94" i="5"/>
  <c r="I31" i="5"/>
  <c r="H34" i="4"/>
  <c r="F64" i="5"/>
  <c r="F23" i="4"/>
  <c r="E15" i="6"/>
  <c r="E19" i="4"/>
  <c r="I70" i="4"/>
  <c r="F69" i="4"/>
  <c r="B83" i="4"/>
  <c r="G96" i="4"/>
  <c r="B5" i="4"/>
  <c r="D47" i="6"/>
  <c r="E12" i="4"/>
  <c r="K50" i="6"/>
  <c r="J44" i="4"/>
  <c r="G82" i="6"/>
  <c r="E11" i="5"/>
  <c r="D68" i="4"/>
  <c r="B81" i="5"/>
  <c r="D66" i="6"/>
  <c r="I82" i="6"/>
  <c r="B38" i="6"/>
  <c r="H27" i="5"/>
  <c r="H25" i="5"/>
  <c r="G35" i="5"/>
  <c r="F33" i="5"/>
  <c r="H38" i="6"/>
  <c r="B66" i="5"/>
  <c r="K35" i="4"/>
  <c r="B34" i="4"/>
  <c r="B15" i="4"/>
  <c r="J95" i="5"/>
  <c r="G46" i="5"/>
  <c r="I90" i="4"/>
  <c r="J70" i="4"/>
  <c r="C51" i="4"/>
  <c r="D2" i="6"/>
  <c r="K84" i="4"/>
  <c r="H94" i="4"/>
  <c r="D97" i="6"/>
  <c r="F27" i="4"/>
  <c r="I44" i="4"/>
  <c r="E30" i="5"/>
  <c r="D59" i="5"/>
  <c r="H60" i="4"/>
  <c r="G81" i="4"/>
  <c r="D39" i="4"/>
  <c r="E7" i="5"/>
  <c r="I100" i="5"/>
  <c r="H75" i="4"/>
  <c r="H82" i="5"/>
  <c r="I89" i="5"/>
  <c r="G20" i="4"/>
  <c r="E19" i="5"/>
  <c r="J41" i="6"/>
  <c r="K18" i="5"/>
  <c r="K68" i="5"/>
  <c r="D46" i="4"/>
  <c r="K45" i="4"/>
  <c r="E96" i="4"/>
  <c r="I39" i="5"/>
  <c r="E18" i="5"/>
  <c r="K60" i="4"/>
  <c r="B85" i="4"/>
  <c r="K10" i="5"/>
  <c r="B5" i="5"/>
  <c r="F13" i="6"/>
  <c r="C61" i="5"/>
  <c r="D60" i="5"/>
  <c r="J16" i="4"/>
  <c r="H41" i="4"/>
  <c r="B80" i="5"/>
  <c r="B89" i="4"/>
  <c r="H69" i="5"/>
  <c r="K7" i="6"/>
  <c r="B14" i="5"/>
  <c r="B3" i="4"/>
  <c r="J63" i="5"/>
  <c r="J69" i="5"/>
  <c r="C96" i="4"/>
  <c r="B66" i="6"/>
  <c r="I92" i="4"/>
  <c r="B67" i="4"/>
  <c r="I34" i="5"/>
  <c r="D34" i="5"/>
  <c r="F95" i="4"/>
  <c r="F13" i="4"/>
  <c r="F27" i="5"/>
  <c r="D23" i="4"/>
  <c r="G45" i="5"/>
  <c r="B76" i="5"/>
  <c r="C10" i="4"/>
  <c r="J25" i="6"/>
  <c r="H14" i="4"/>
  <c r="D70" i="5"/>
  <c r="I8" i="4"/>
  <c r="F51" i="4"/>
  <c r="D19" i="6"/>
  <c r="I34" i="4"/>
  <c r="J89" i="5"/>
  <c r="K2" i="5"/>
  <c r="I46" i="5"/>
  <c r="D31" i="5"/>
  <c r="K28" i="4"/>
  <c r="E18" i="6"/>
  <c r="B54" i="6"/>
  <c r="E87" i="4"/>
  <c r="E67" i="4"/>
  <c r="C56" i="5"/>
  <c r="F77" i="6"/>
  <c r="F84" i="4"/>
  <c r="H17" i="6"/>
  <c r="I56" i="6"/>
  <c r="K73" i="5"/>
  <c r="H20" i="5"/>
  <c r="H19" i="4"/>
  <c r="G41" i="5"/>
  <c r="K29" i="5"/>
  <c r="D86" i="5"/>
  <c r="G23" i="4"/>
  <c r="G6" i="4"/>
  <c r="J45" i="6"/>
  <c r="I33" i="4"/>
  <c r="G91" i="4"/>
  <c r="G3" i="4"/>
  <c r="D20" i="4"/>
  <c r="I31" i="4"/>
  <c r="C91" i="4"/>
  <c r="D96" i="4"/>
  <c r="D52" i="4"/>
  <c r="H46" i="4"/>
  <c r="K52" i="4"/>
  <c r="E30" i="4"/>
  <c r="G28" i="4"/>
  <c r="F25" i="5"/>
  <c r="K77" i="4"/>
  <c r="F95" i="6"/>
  <c r="K72" i="6"/>
  <c r="E21" i="6"/>
  <c r="J19" i="5"/>
  <c r="K17" i="5"/>
  <c r="E29" i="5"/>
  <c r="C40" i="5"/>
  <c r="K99" i="5"/>
  <c r="G27" i="5"/>
  <c r="E44" i="6"/>
  <c r="I34" i="6"/>
  <c r="B88" i="6"/>
  <c r="I36" i="5"/>
  <c r="G83" i="6"/>
  <c r="F71" i="4"/>
  <c r="D64" i="4"/>
  <c r="F38" i="4"/>
  <c r="I78" i="6"/>
  <c r="G44" i="4"/>
  <c r="E39" i="4"/>
  <c r="I23" i="6"/>
  <c r="H13" i="6"/>
  <c r="G18" i="4"/>
  <c r="K92" i="4"/>
  <c r="J101" i="5"/>
  <c r="I9" i="4"/>
  <c r="D62" i="4"/>
  <c r="E20" i="4"/>
  <c r="J71" i="6"/>
  <c r="K37" i="5"/>
  <c r="E9" i="6"/>
  <c r="E95" i="4"/>
  <c r="I86" i="5"/>
  <c r="I50" i="6"/>
  <c r="C87" i="4"/>
  <c r="C35" i="6"/>
  <c r="K47" i="4"/>
  <c r="I42" i="5"/>
  <c r="K33" i="4"/>
  <c r="J32" i="4"/>
  <c r="H73" i="4"/>
  <c r="G99" i="4"/>
  <c r="E89" i="4"/>
  <c r="G52" i="4"/>
  <c r="I72" i="4"/>
  <c r="B68" i="4"/>
  <c r="I67" i="4"/>
  <c r="E78" i="5"/>
  <c r="F13" i="5"/>
  <c r="D56" i="4"/>
  <c r="H59" i="4"/>
  <c r="C16" i="4"/>
  <c r="F46" i="5"/>
  <c r="K99" i="6"/>
  <c r="F64" i="4"/>
  <c r="F48" i="4"/>
  <c r="J86" i="4"/>
  <c r="I60" i="6"/>
  <c r="I63" i="4"/>
  <c r="B46" i="5"/>
  <c r="H84" i="6"/>
  <c r="F86" i="4"/>
  <c r="J10" i="5"/>
  <c r="K8" i="4"/>
  <c r="G42" i="4"/>
  <c r="C12" i="4"/>
  <c r="E16" i="6"/>
  <c r="E55" i="4"/>
  <c r="G68" i="4"/>
  <c r="I61" i="6"/>
  <c r="D11" i="5"/>
  <c r="K94" i="4"/>
  <c r="D38" i="5"/>
  <c r="G4" i="6"/>
  <c r="I56" i="4"/>
  <c r="D91" i="4"/>
  <c r="G38" i="6"/>
  <c r="I51" i="6"/>
  <c r="H84" i="4"/>
  <c r="F51" i="5"/>
  <c r="H16" i="6"/>
  <c r="I75" i="4"/>
  <c r="E5" i="4"/>
  <c r="J29" i="4"/>
  <c r="D3" i="4"/>
  <c r="F93" i="6"/>
  <c r="H77" i="5"/>
  <c r="E51" i="4"/>
  <c r="J28" i="4"/>
  <c r="J58" i="4"/>
  <c r="K53" i="6"/>
  <c r="H50" i="4"/>
  <c r="H87" i="6"/>
  <c r="C14" i="5"/>
  <c r="F76" i="5"/>
  <c r="C81" i="4"/>
  <c r="E28" i="5"/>
  <c r="J73" i="6"/>
  <c r="J26" i="5"/>
  <c r="I28" i="5"/>
  <c r="J30" i="4"/>
  <c r="H9" i="4"/>
  <c r="K57" i="4"/>
  <c r="G71" i="4"/>
  <c r="C57" i="4"/>
  <c r="D20" i="5"/>
  <c r="K45" i="6"/>
  <c r="H89" i="4"/>
  <c r="C82" i="4"/>
  <c r="H35" i="4"/>
  <c r="K9" i="5"/>
  <c r="I15" i="4"/>
  <c r="C28" i="5"/>
  <c r="F85" i="4"/>
  <c r="I30" i="6"/>
  <c r="D27" i="4"/>
  <c r="J29" i="5"/>
  <c r="E65" i="4"/>
  <c r="G10" i="4"/>
  <c r="I74" i="6"/>
  <c r="K56" i="6"/>
  <c r="E76" i="6"/>
  <c r="F74" i="5"/>
  <c r="B80" i="6"/>
  <c r="E72" i="6"/>
  <c r="C8" i="5"/>
  <c r="E20" i="5"/>
  <c r="G67" i="6"/>
  <c r="E21" i="5"/>
  <c r="D17" i="6"/>
  <c r="G8" i="6"/>
  <c r="F41" i="6"/>
  <c r="K69" i="6"/>
  <c r="K8" i="6"/>
  <c r="C52" i="4"/>
  <c r="B26" i="4"/>
  <c r="H12" i="4"/>
  <c r="I76" i="5"/>
  <c r="C29" i="5"/>
  <c r="D26" i="4"/>
  <c r="D76" i="6"/>
  <c r="G69" i="5"/>
  <c r="C77" i="4"/>
  <c r="D41" i="4"/>
  <c r="K31" i="6"/>
  <c r="C72" i="4"/>
  <c r="J36" i="4"/>
  <c r="C43" i="4"/>
  <c r="B8" i="6"/>
  <c r="I18" i="5"/>
  <c r="D41" i="5"/>
  <c r="C54" i="4"/>
  <c r="J14" i="6"/>
  <c r="I36" i="6"/>
  <c r="I68" i="6"/>
  <c r="E73" i="5"/>
  <c r="B39" i="6"/>
  <c r="B20" i="5"/>
  <c r="J20" i="4"/>
  <c r="F20" i="4"/>
  <c r="C56" i="4"/>
  <c r="D90" i="6"/>
  <c r="E73" i="4"/>
  <c r="J43" i="4"/>
  <c r="I95" i="5"/>
  <c r="I55" i="4"/>
  <c r="H54" i="4"/>
  <c r="G97" i="5"/>
  <c r="C80" i="4"/>
  <c r="G25" i="5"/>
  <c r="K55" i="4"/>
  <c r="D25" i="6"/>
  <c r="I22" i="5"/>
  <c r="I52" i="5"/>
  <c r="D38" i="4"/>
  <c r="K9" i="4"/>
  <c r="E33" i="4"/>
  <c r="E44" i="5"/>
  <c r="G37" i="4"/>
  <c r="D22" i="5"/>
  <c r="C97" i="5"/>
  <c r="E80" i="5"/>
  <c r="G31" i="4"/>
  <c r="B93" i="4"/>
  <c r="H19" i="5"/>
  <c r="E38" i="5"/>
  <c r="E9" i="5"/>
  <c r="F4" i="4"/>
  <c r="F35" i="4"/>
  <c r="E36" i="5"/>
  <c r="C86" i="4"/>
  <c r="G22" i="5"/>
  <c r="C100" i="4"/>
  <c r="D36" i="6"/>
  <c r="G84" i="6"/>
  <c r="H18" i="5"/>
  <c r="D35" i="5"/>
  <c r="K89" i="5"/>
  <c r="E94" i="4"/>
  <c r="I76" i="4"/>
  <c r="B40" i="4"/>
  <c r="C30" i="5"/>
  <c r="J67" i="4"/>
  <c r="F14" i="4"/>
  <c r="H50" i="5"/>
  <c r="C75" i="4"/>
  <c r="H91" i="5"/>
  <c r="K25" i="4"/>
  <c r="B29" i="4"/>
  <c r="G7" i="4"/>
  <c r="G78" i="5"/>
  <c r="C25" i="4"/>
  <c r="J74" i="4"/>
  <c r="H66" i="4"/>
  <c r="E50" i="4"/>
  <c r="D70" i="4"/>
  <c r="C26" i="4"/>
  <c r="I97" i="4"/>
  <c r="H29" i="6"/>
  <c r="E49" i="4"/>
  <c r="J45" i="4"/>
  <c r="E35" i="4"/>
  <c r="F3" i="6"/>
  <c r="C57" i="5"/>
  <c r="G53" i="4"/>
  <c r="B10" i="6"/>
  <c r="F33" i="4"/>
  <c r="E79" i="5"/>
  <c r="J2" i="4"/>
  <c r="D5" i="5"/>
  <c r="H43" i="6"/>
  <c r="F60" i="5"/>
  <c r="C68" i="6"/>
  <c r="F47" i="6"/>
  <c r="C57" i="6"/>
  <c r="K67" i="5"/>
  <c r="G50" i="6"/>
  <c r="I44" i="6"/>
  <c r="E100" i="4"/>
  <c r="B90" i="4"/>
  <c r="D85" i="5"/>
  <c r="D8" i="5"/>
  <c r="B72" i="5"/>
  <c r="F68" i="5"/>
  <c r="H7" i="6"/>
  <c r="G28" i="6"/>
  <c r="K82" i="5"/>
  <c r="H45" i="4"/>
  <c r="J6" i="4"/>
  <c r="K70" i="6"/>
  <c r="J27" i="6"/>
  <c r="K82" i="4"/>
  <c r="D41" i="6"/>
  <c r="B85" i="5"/>
  <c r="E24" i="5"/>
  <c r="C61" i="4"/>
  <c r="J23" i="4"/>
  <c r="H11" i="5"/>
  <c r="D37" i="4"/>
  <c r="F24" i="4"/>
  <c r="K23" i="4"/>
  <c r="H47" i="6"/>
  <c r="J87" i="4"/>
  <c r="B19" i="5"/>
  <c r="B41" i="4"/>
  <c r="B45" i="6"/>
  <c r="H43" i="5"/>
  <c r="K54" i="6"/>
  <c r="B22" i="5"/>
  <c r="E15" i="5"/>
  <c r="G4" i="5"/>
  <c r="F8" i="4"/>
  <c r="E7" i="4"/>
  <c r="F43" i="4"/>
  <c r="E75" i="6"/>
  <c r="D60" i="4"/>
  <c r="K36" i="4"/>
  <c r="C60" i="5"/>
  <c r="H42" i="4"/>
  <c r="G41" i="4"/>
  <c r="I44" i="5"/>
  <c r="E54" i="4"/>
  <c r="I97" i="6"/>
  <c r="H54" i="5"/>
  <c r="I12" i="5"/>
  <c r="F30" i="4"/>
  <c r="E33" i="5"/>
  <c r="J12" i="4"/>
  <c r="J81" i="5"/>
  <c r="B12" i="4"/>
  <c r="C41" i="4"/>
  <c r="C44" i="4"/>
  <c r="I22" i="4"/>
  <c r="D52" i="5"/>
  <c r="B13" i="6"/>
  <c r="I89" i="4"/>
  <c r="K63" i="6"/>
  <c r="D87" i="6"/>
  <c r="C58" i="6"/>
  <c r="E74" i="5"/>
  <c r="F49" i="5"/>
  <c r="D47" i="5"/>
  <c r="K101" i="5"/>
  <c r="E3" i="4"/>
  <c r="E101" i="5"/>
  <c r="H57" i="5"/>
  <c r="D99" i="4"/>
  <c r="K96" i="4"/>
  <c r="E87" i="5"/>
  <c r="C16" i="6"/>
  <c r="H2" i="5"/>
  <c r="B78" i="6"/>
  <c r="H3" i="6"/>
  <c r="C88" i="4"/>
  <c r="I99" i="4"/>
  <c r="J55" i="5"/>
  <c r="I15" i="5"/>
  <c r="G55" i="5"/>
  <c r="G78" i="4"/>
  <c r="I35" i="4"/>
  <c r="K83" i="5"/>
  <c r="E30" i="6"/>
  <c r="F72" i="5"/>
  <c r="D31" i="4"/>
  <c r="D83" i="5"/>
  <c r="J73" i="5"/>
  <c r="B75" i="4"/>
  <c r="G3" i="5"/>
  <c r="H15" i="4"/>
  <c r="E92" i="5"/>
  <c r="I62" i="6"/>
  <c r="H46" i="6"/>
  <c r="C72" i="5"/>
  <c r="D61" i="4"/>
  <c r="K89" i="4"/>
  <c r="F25" i="4"/>
  <c r="F59" i="5"/>
  <c r="J31" i="4"/>
  <c r="G95" i="5"/>
  <c r="G47" i="4"/>
  <c r="I30" i="4"/>
  <c r="F35" i="5"/>
  <c r="G29" i="4"/>
  <c r="C29" i="4"/>
  <c r="F31" i="6"/>
  <c r="D33" i="4"/>
  <c r="B89" i="5"/>
  <c r="J51" i="4"/>
  <c r="C81" i="5"/>
  <c r="D93" i="4"/>
  <c r="F55" i="6"/>
  <c r="C75" i="6"/>
  <c r="B50" i="6"/>
  <c r="D61" i="5"/>
  <c r="B41" i="5"/>
  <c r="G38" i="5"/>
  <c r="E72" i="5"/>
  <c r="G40" i="6"/>
  <c r="F78" i="5"/>
  <c r="F98" i="4"/>
  <c r="C60" i="4"/>
  <c r="G99" i="6"/>
  <c r="I48" i="5"/>
  <c r="B58" i="5"/>
  <c r="J59" i="5"/>
  <c r="D68" i="6"/>
  <c r="K78" i="5"/>
  <c r="B55" i="4"/>
  <c r="G28" i="5"/>
  <c r="I30" i="5"/>
  <c r="I49" i="4"/>
  <c r="D4" i="5"/>
  <c r="K23" i="6"/>
  <c r="H22" i="4"/>
  <c r="J52" i="6"/>
  <c r="F12" i="5"/>
  <c r="D25" i="5"/>
  <c r="J3" i="4"/>
  <c r="I35" i="5"/>
  <c r="H39" i="5"/>
  <c r="I54" i="4"/>
  <c r="B76" i="4"/>
  <c r="I2" i="4"/>
  <c r="C59" i="5"/>
  <c r="G100" i="5"/>
  <c r="H76" i="5"/>
  <c r="D92" i="4"/>
  <c r="B31" i="4"/>
  <c r="J76" i="4"/>
  <c r="D94" i="5"/>
  <c r="D82" i="4"/>
  <c r="E22" i="4"/>
  <c r="E32" i="6"/>
  <c r="J34" i="4"/>
  <c r="C24" i="4"/>
  <c r="D15" i="5"/>
  <c r="C17" i="4"/>
  <c r="B16" i="4"/>
  <c r="D79" i="5"/>
  <c r="D17" i="4"/>
  <c r="E61" i="6"/>
  <c r="J7" i="4"/>
  <c r="J95" i="4"/>
  <c r="E6" i="4"/>
  <c r="J42" i="4"/>
  <c r="E72" i="4"/>
  <c r="D43" i="4"/>
  <c r="H29" i="4"/>
  <c r="G39" i="4"/>
  <c r="H71" i="4"/>
  <c r="J16" i="5"/>
  <c r="B49" i="4"/>
  <c r="G83" i="4"/>
  <c r="H96" i="4"/>
  <c r="F53" i="4"/>
  <c r="C64" i="4"/>
  <c r="C62" i="4"/>
  <c r="I17" i="5"/>
  <c r="D17" i="5"/>
  <c r="G94" i="4"/>
  <c r="C20" i="6"/>
  <c r="G7" i="5"/>
  <c r="D6" i="4"/>
  <c r="K44" i="5"/>
  <c r="K53" i="5"/>
  <c r="J100" i="4"/>
  <c r="G5" i="4"/>
  <c r="D36" i="4"/>
  <c r="B28" i="4"/>
  <c r="C65" i="4"/>
  <c r="F44" i="4"/>
  <c r="K32" i="4"/>
  <c r="G98" i="6"/>
  <c r="D91" i="5"/>
  <c r="B68" i="5"/>
  <c r="K42" i="6"/>
  <c r="B69" i="6"/>
  <c r="E17" i="4"/>
  <c r="D59" i="4"/>
  <c r="K30" i="4"/>
  <c r="C4" i="4"/>
  <c r="B14" i="4"/>
  <c r="G58" i="4"/>
  <c r="E86" i="4"/>
  <c r="H23" i="4"/>
  <c r="G13" i="4"/>
  <c r="H51" i="6"/>
  <c r="I20" i="5"/>
  <c r="B37" i="4"/>
  <c r="G72" i="6"/>
  <c r="F46" i="6"/>
  <c r="C48" i="6"/>
  <c r="E74" i="6"/>
  <c r="D69" i="6"/>
  <c r="G64" i="6"/>
  <c r="F47" i="5"/>
  <c r="G90" i="5"/>
  <c r="K14" i="6"/>
  <c r="F90" i="4"/>
  <c r="H53" i="4"/>
  <c r="B24" i="6"/>
  <c r="G66" i="6"/>
  <c r="G19" i="5"/>
  <c r="K99" i="4"/>
  <c r="K100" i="5"/>
  <c r="F52" i="5"/>
  <c r="G32" i="4"/>
  <c r="C20" i="5"/>
  <c r="I96" i="4"/>
  <c r="C27" i="4"/>
  <c r="E101" i="4"/>
  <c r="B47" i="5"/>
  <c r="G38" i="4"/>
  <c r="B25" i="6"/>
  <c r="J9" i="5"/>
  <c r="J74" i="5"/>
  <c r="H70" i="4"/>
  <c r="E66" i="6"/>
  <c r="K79" i="6"/>
  <c r="G69" i="6"/>
  <c r="J100" i="6"/>
  <c r="B96" i="6"/>
  <c r="J92" i="6"/>
  <c r="I24" i="5"/>
  <c r="E66" i="4"/>
  <c r="I43" i="6"/>
  <c r="I77" i="4"/>
  <c r="B91" i="6"/>
  <c r="E8" i="6"/>
  <c r="I2" i="6"/>
  <c r="E13" i="5"/>
  <c r="D88" i="4"/>
  <c r="I9" i="6"/>
  <c r="E39" i="5"/>
  <c r="E26" i="4"/>
  <c r="D65" i="6"/>
  <c r="E83" i="4"/>
  <c r="B7" i="6"/>
  <c r="D80" i="4"/>
  <c r="K25" i="5"/>
  <c r="K18" i="4"/>
  <c r="D75" i="5"/>
  <c r="B61" i="6"/>
  <c r="D79" i="4"/>
  <c r="F45" i="4"/>
  <c r="E58" i="4"/>
  <c r="E49" i="5"/>
  <c r="C32" i="4"/>
  <c r="C41" i="5"/>
  <c r="G57" i="4"/>
  <c r="G11" i="6"/>
  <c r="F66" i="5"/>
  <c r="J94" i="4"/>
  <c r="E37" i="4"/>
  <c r="C31" i="6"/>
  <c r="J68" i="5"/>
  <c r="D67" i="4"/>
  <c r="F49" i="4"/>
  <c r="H54" i="6"/>
  <c r="B22" i="6"/>
  <c r="E9" i="4"/>
  <c r="F11" i="4"/>
  <c r="G85" i="4"/>
  <c r="D15" i="4"/>
  <c r="E27" i="5"/>
  <c r="C27" i="5"/>
  <c r="H79" i="6"/>
  <c r="F73" i="4"/>
  <c r="D78" i="4"/>
  <c r="D83" i="4"/>
  <c r="D62" i="5"/>
  <c r="H7" i="5"/>
  <c r="F21" i="4"/>
  <c r="C32" i="5"/>
  <c r="D57" i="5"/>
  <c r="H3" i="5"/>
  <c r="I20" i="4"/>
  <c r="F31" i="4"/>
  <c r="G33" i="4"/>
  <c r="I32" i="6"/>
  <c r="C13" i="4"/>
  <c r="B61" i="4"/>
  <c r="G77" i="4"/>
  <c r="B95" i="6"/>
  <c r="I76" i="6"/>
  <c r="B34" i="6"/>
  <c r="H82" i="4"/>
  <c r="K2" i="4"/>
  <c r="B30" i="4"/>
  <c r="J65" i="4"/>
  <c r="F37" i="4"/>
  <c r="K16" i="4"/>
  <c r="J26" i="4"/>
  <c r="B65" i="4"/>
  <c r="J99" i="4"/>
  <c r="I36" i="4"/>
  <c r="G54" i="4"/>
  <c r="C34" i="4"/>
  <c r="J24" i="5"/>
  <c r="H8" i="6"/>
  <c r="H61" i="5"/>
  <c r="J25" i="5"/>
  <c r="D90" i="4"/>
  <c r="B36" i="5"/>
  <c r="J79" i="4"/>
  <c r="E8" i="4"/>
  <c r="G73" i="4"/>
  <c r="B84" i="4"/>
  <c r="G76" i="4"/>
  <c r="H7" i="4"/>
  <c r="I18" i="4"/>
  <c r="B8" i="4"/>
  <c r="K77" i="6"/>
  <c r="H101" i="4"/>
  <c r="C44" i="5"/>
  <c r="F61" i="6"/>
  <c r="K26" i="6"/>
  <c r="I4" i="6"/>
  <c r="C79" i="5"/>
  <c r="C91" i="6"/>
  <c r="K49" i="6"/>
  <c r="I5" i="4"/>
  <c r="J70" i="6"/>
  <c r="F58" i="5"/>
  <c r="H35" i="6"/>
  <c r="B29" i="6"/>
  <c r="F30" i="5"/>
  <c r="F79" i="5"/>
  <c r="B100" i="4"/>
  <c r="H72" i="4"/>
  <c r="J41" i="5"/>
  <c r="G88" i="4"/>
  <c r="D13" i="4"/>
  <c r="H71" i="5"/>
  <c r="D54" i="6"/>
  <c r="B83" i="6"/>
  <c r="G85" i="6"/>
  <c r="H26" i="6"/>
  <c r="D22" i="6"/>
  <c r="H84" i="5"/>
  <c r="C68" i="4"/>
  <c r="F70" i="4"/>
  <c r="D81" i="6"/>
  <c r="K40" i="6"/>
  <c r="H33" i="6"/>
  <c r="H28" i="4"/>
  <c r="F34" i="5"/>
  <c r="H88" i="4"/>
  <c r="H8" i="4"/>
  <c r="D76" i="5"/>
  <c r="E48" i="6"/>
  <c r="I17" i="6"/>
  <c r="C24" i="5"/>
  <c r="E27" i="4"/>
  <c r="B27" i="4"/>
  <c r="H22" i="5"/>
  <c r="H78" i="4"/>
  <c r="I75" i="6"/>
  <c r="D51" i="5"/>
  <c r="D7" i="5"/>
  <c r="F80" i="4"/>
  <c r="K61" i="4"/>
  <c r="E43" i="5"/>
  <c r="D76" i="4"/>
  <c r="J76" i="6"/>
  <c r="I71" i="4"/>
  <c r="E79" i="4"/>
  <c r="F46" i="4"/>
  <c r="G34" i="5"/>
  <c r="B40" i="5"/>
  <c r="I100" i="4"/>
  <c r="F21" i="5"/>
  <c r="G90" i="4"/>
  <c r="E16" i="4"/>
  <c r="H36" i="4"/>
  <c r="F90" i="6"/>
  <c r="D68" i="5"/>
  <c r="J31" i="5"/>
  <c r="E88" i="5"/>
  <c r="E35" i="5"/>
  <c r="G50" i="4"/>
  <c r="E28" i="4"/>
  <c r="F97" i="4"/>
  <c r="F48" i="6"/>
  <c r="J68" i="4"/>
  <c r="C23" i="6"/>
  <c r="B9" i="4"/>
  <c r="J39" i="5"/>
  <c r="I47" i="5"/>
  <c r="F12" i="4"/>
  <c r="B88" i="4"/>
  <c r="B3" i="5"/>
  <c r="K41" i="5"/>
  <c r="I11" i="4"/>
  <c r="C17" i="5"/>
  <c r="I100" i="6"/>
  <c r="B17" i="5"/>
  <c r="E75" i="5"/>
  <c r="I79" i="5"/>
  <c r="C69" i="4"/>
  <c r="J62" i="5"/>
  <c r="J44" i="6"/>
  <c r="F54" i="4"/>
  <c r="C93" i="4"/>
  <c r="J97" i="6"/>
  <c r="G97" i="4"/>
  <c r="C83" i="4"/>
  <c r="C65" i="5"/>
  <c r="B31" i="5"/>
  <c r="H95" i="5"/>
  <c r="H99" i="5"/>
  <c r="D87" i="4"/>
  <c r="D74" i="4"/>
  <c r="G14" i="4"/>
  <c r="H18" i="4"/>
  <c r="E54" i="5"/>
  <c r="E40" i="4"/>
  <c r="D89" i="4"/>
  <c r="D63" i="4"/>
  <c r="I43" i="4"/>
  <c r="C12" i="5"/>
  <c r="J88" i="4"/>
  <c r="F39" i="4"/>
  <c r="C35" i="4"/>
  <c r="E25" i="6"/>
  <c r="K21" i="4"/>
  <c r="E63" i="4"/>
  <c r="I11" i="5"/>
  <c r="D18" i="4"/>
  <c r="K37" i="4"/>
  <c r="E70" i="4"/>
  <c r="C18" i="5"/>
  <c r="K6" i="4"/>
  <c r="D34" i="4"/>
  <c r="B18" i="6"/>
  <c r="F15" i="4"/>
  <c r="H6" i="4"/>
  <c r="J8" i="4"/>
  <c r="B39" i="5"/>
  <c r="B11" i="4"/>
  <c r="C73" i="4"/>
  <c r="F19" i="5"/>
  <c r="E5" i="6"/>
  <c r="C50" i="4"/>
  <c r="J49" i="6"/>
  <c r="H78" i="5"/>
  <c r="F40" i="4"/>
  <c r="I82" i="4"/>
  <c r="B75" i="5"/>
  <c r="I65" i="4"/>
  <c r="F40" i="5"/>
  <c r="B97" i="4"/>
  <c r="B60" i="5"/>
  <c r="B26" i="6"/>
  <c r="F6" i="6"/>
  <c r="G21" i="4"/>
  <c r="B3" i="6"/>
  <c r="I52" i="4"/>
  <c r="H30" i="5"/>
  <c r="K14" i="4"/>
  <c r="B47" i="4"/>
  <c r="E59" i="5"/>
  <c r="H49" i="6"/>
  <c r="H26" i="4"/>
  <c r="D50" i="4"/>
  <c r="H13" i="4"/>
  <c r="K36" i="5"/>
  <c r="C36" i="5"/>
  <c r="C22" i="4"/>
  <c r="I14" i="5"/>
  <c r="I91" i="4"/>
  <c r="D69" i="5"/>
  <c r="B97" i="5"/>
  <c r="F5" i="4"/>
  <c r="G12" i="4"/>
  <c r="G49" i="4"/>
  <c r="J93" i="4"/>
  <c r="J47" i="5"/>
  <c r="H81" i="5"/>
  <c r="C59" i="4"/>
  <c r="F28" i="4"/>
  <c r="J36" i="5"/>
  <c r="J49" i="4"/>
  <c r="G62" i="4"/>
  <c r="J17" i="4"/>
  <c r="K69" i="4"/>
  <c r="K24" i="4"/>
  <c r="H83" i="4"/>
  <c r="E79" i="6"/>
  <c r="B63" i="5"/>
  <c r="F36" i="5"/>
  <c r="C74" i="4"/>
  <c r="G72" i="5"/>
  <c r="I10" i="5"/>
  <c r="H55" i="4"/>
  <c r="F85" i="5"/>
  <c r="I39" i="6"/>
  <c r="C54" i="5"/>
  <c r="F83" i="4"/>
  <c r="G54" i="5"/>
  <c r="E93" i="4"/>
  <c r="E52" i="5"/>
  <c r="C12" i="6"/>
  <c r="I90" i="5"/>
  <c r="B4" i="4"/>
  <c r="C33" i="5"/>
  <c r="I18" i="6"/>
  <c r="H5" i="6"/>
  <c r="D74" i="5"/>
  <c r="D65" i="5"/>
  <c r="F75" i="5"/>
  <c r="I16" i="5"/>
  <c r="C20" i="4"/>
  <c r="H94" i="5"/>
  <c r="D29" i="5"/>
  <c r="J24" i="4"/>
  <c r="J7" i="6"/>
  <c r="C10" i="5"/>
  <c r="D11" i="4"/>
  <c r="C11" i="6"/>
  <c r="B56" i="4"/>
  <c r="K52" i="5"/>
  <c r="H62" i="4"/>
  <c r="B71" i="5"/>
  <c r="I64" i="4"/>
  <c r="F93" i="4"/>
  <c r="H14" i="5"/>
  <c r="B13" i="4"/>
  <c r="C90" i="4"/>
  <c r="G96" i="5"/>
  <c r="F78" i="4"/>
  <c r="H80" i="6"/>
  <c r="K29" i="6"/>
  <c r="D66" i="5"/>
  <c r="F4" i="6"/>
  <c r="J78" i="6"/>
  <c r="I62" i="4"/>
  <c r="G94" i="5"/>
  <c r="E46" i="4"/>
  <c r="H98" i="4"/>
  <c r="H42" i="5"/>
  <c r="F65" i="5"/>
  <c r="I50" i="5"/>
  <c r="C16" i="5"/>
  <c r="H57" i="4"/>
  <c r="J55" i="4"/>
  <c r="G24" i="4"/>
  <c r="D88" i="5"/>
  <c r="I39" i="4"/>
  <c r="J56" i="4"/>
  <c r="E62" i="5"/>
  <c r="K71" i="5"/>
  <c r="E37" i="5"/>
  <c r="G34" i="4"/>
  <c r="J10" i="6"/>
  <c r="K6" i="5"/>
  <c r="B64" i="4"/>
  <c r="F9" i="4"/>
  <c r="K62" i="4"/>
  <c r="H39" i="4"/>
  <c r="D100" i="4"/>
  <c r="E56" i="4"/>
  <c r="B33" i="4"/>
  <c r="J47" i="4"/>
  <c r="C14" i="4"/>
  <c r="D27" i="5"/>
  <c r="K85" i="4"/>
  <c r="K53" i="4"/>
  <c r="K74" i="4"/>
  <c r="B24" i="4"/>
  <c r="K58" i="4"/>
  <c r="K94" i="5"/>
  <c r="B45" i="4"/>
  <c r="J82" i="4"/>
  <c r="E43" i="4"/>
  <c r="E24" i="4"/>
  <c r="F95" i="5"/>
  <c r="E15" i="4"/>
  <c r="I60" i="4"/>
  <c r="B44" i="4"/>
  <c r="H74" i="4"/>
  <c r="G101" i="6"/>
  <c r="E43" i="6"/>
  <c r="H41" i="5"/>
  <c r="E38" i="4"/>
  <c r="E17" i="6"/>
  <c r="H25" i="4"/>
  <c r="B43" i="6"/>
  <c r="J23" i="5"/>
  <c r="J94" i="6"/>
  <c r="I83" i="4"/>
  <c r="G98" i="5"/>
  <c r="C28" i="4"/>
  <c r="I26" i="4"/>
  <c r="J85" i="4"/>
  <c r="F50" i="5"/>
  <c r="H87" i="5"/>
  <c r="H98" i="5"/>
  <c r="F16" i="4"/>
  <c r="F29" i="4"/>
  <c r="C98" i="5"/>
  <c r="E41" i="6"/>
  <c r="F35" i="6"/>
  <c r="F8" i="6"/>
  <c r="J62" i="4"/>
  <c r="H17" i="4"/>
  <c r="H52" i="5"/>
  <c r="G61" i="5"/>
  <c r="E47" i="5"/>
  <c r="K76" i="4"/>
  <c r="B60" i="4"/>
  <c r="B57" i="5"/>
  <c r="B96" i="4"/>
  <c r="D28" i="6"/>
  <c r="C98" i="4"/>
  <c r="D59" i="6"/>
  <c r="F66" i="4"/>
  <c r="B54" i="4"/>
  <c r="G48" i="5"/>
  <c r="F19" i="4"/>
  <c r="B37" i="6"/>
  <c r="F5" i="5"/>
  <c r="B11" i="6"/>
  <c r="H63" i="4"/>
  <c r="F101" i="4"/>
  <c r="G2" i="4"/>
  <c r="I84" i="6"/>
  <c r="K73" i="4"/>
  <c r="D11" i="6"/>
  <c r="C39" i="4"/>
  <c r="C37" i="4"/>
  <c r="D53" i="4"/>
  <c r="J13" i="4"/>
  <c r="F74" i="6"/>
  <c r="J60" i="5"/>
  <c r="B35" i="4"/>
  <c r="J80" i="4"/>
  <c r="H27" i="4"/>
  <c r="F7" i="4"/>
  <c r="C46" i="5"/>
  <c r="K7" i="5"/>
  <c r="D98" i="6"/>
  <c r="H66" i="5"/>
  <c r="C85" i="4"/>
  <c r="G26" i="4"/>
  <c r="J33" i="4"/>
  <c r="C18" i="4"/>
  <c r="D99" i="5"/>
  <c r="K27" i="4"/>
  <c r="E41" i="4"/>
  <c r="K26" i="5"/>
  <c r="I6" i="4"/>
  <c r="I25" i="5"/>
  <c r="C99" i="4"/>
  <c r="B22" i="4"/>
  <c r="K3" i="4"/>
  <c r="K90" i="4"/>
  <c r="K46" i="4"/>
  <c r="C46" i="4"/>
  <c r="J73" i="4"/>
  <c r="E98" i="4"/>
  <c r="E22" i="6"/>
  <c r="B2" i="5"/>
  <c r="J12" i="5"/>
  <c r="E10" i="5"/>
  <c r="B99" i="4"/>
  <c r="K3" i="5"/>
  <c r="E47" i="4"/>
  <c r="J41" i="4"/>
  <c r="G64" i="5"/>
  <c r="F81" i="4"/>
  <c r="J21" i="5"/>
  <c r="E62" i="4"/>
  <c r="D96" i="6"/>
  <c r="I87" i="5"/>
  <c r="C83" i="5"/>
  <c r="B64" i="6"/>
  <c r="F44" i="5"/>
  <c r="J92" i="4"/>
  <c r="D9" i="6"/>
  <c r="H64" i="4"/>
  <c r="K54" i="4"/>
  <c r="H37" i="6"/>
  <c r="D71" i="4"/>
  <c r="D70" i="6"/>
  <c r="B55" i="5"/>
  <c r="D49" i="5"/>
  <c r="J56" i="6"/>
  <c r="G17" i="5"/>
  <c r="C49" i="5"/>
  <c r="D86" i="4"/>
  <c r="B100" i="5"/>
  <c r="J56" i="5"/>
  <c r="K44" i="4"/>
  <c r="F77" i="4"/>
  <c r="D54" i="5"/>
  <c r="D66" i="4"/>
  <c r="G57" i="6"/>
  <c r="J82" i="5"/>
  <c r="G31" i="6"/>
  <c r="D49" i="4"/>
  <c r="H99" i="4"/>
  <c r="H21" i="4"/>
  <c r="G89" i="4"/>
  <c r="D36" i="5"/>
  <c r="C21" i="4"/>
  <c r="E85" i="4"/>
  <c r="B101" i="5"/>
  <c r="F48" i="5"/>
  <c r="J57" i="4"/>
  <c r="K22" i="5"/>
  <c r="D63" i="5"/>
  <c r="C61" i="6"/>
  <c r="F19" i="6"/>
  <c r="G29" i="5"/>
  <c r="J40" i="6"/>
  <c r="I59" i="4"/>
  <c r="G32" i="5"/>
  <c r="C9" i="5"/>
  <c r="D53" i="6"/>
  <c r="E42" i="5"/>
  <c r="D69" i="4"/>
  <c r="I26" i="5"/>
  <c r="D19" i="4"/>
  <c r="J89" i="4"/>
  <c r="C4" i="6"/>
  <c r="H100" i="4"/>
  <c r="J97" i="5"/>
  <c r="H68" i="4"/>
  <c r="C78" i="5"/>
  <c r="D5" i="4"/>
  <c r="F17" i="6"/>
  <c r="E68" i="5"/>
  <c r="B7" i="4"/>
  <c r="I46" i="6"/>
  <c r="B80" i="4"/>
  <c r="B32" i="4"/>
  <c r="G11" i="4"/>
  <c r="E36" i="4"/>
  <c r="K4" i="4"/>
  <c r="C101" i="4"/>
  <c r="B52" i="4"/>
  <c r="F60" i="4"/>
  <c r="H5" i="4"/>
  <c r="H79" i="4"/>
  <c r="J39" i="4"/>
  <c r="J72" i="5"/>
  <c r="D13" i="5"/>
  <c r="C65" i="6"/>
  <c r="C58" i="4"/>
  <c r="H45" i="5"/>
  <c r="K40" i="4"/>
  <c r="K78" i="4"/>
  <c r="G18" i="5"/>
  <c r="J40" i="4"/>
  <c r="B99" i="6"/>
  <c r="K50" i="5"/>
  <c r="I19" i="4"/>
  <c r="F57" i="4"/>
  <c r="D54" i="4"/>
  <c r="G92" i="4"/>
  <c r="G98" i="4"/>
  <c r="H34" i="5"/>
  <c r="I47" i="4"/>
  <c r="G20" i="6"/>
  <c r="F31" i="5"/>
  <c r="D25" i="4"/>
  <c r="G53" i="5"/>
  <c r="G69" i="4"/>
  <c r="J40" i="5"/>
  <c r="E56" i="6"/>
  <c r="C67" i="4"/>
  <c r="H97" i="4"/>
  <c r="J50" i="6"/>
  <c r="I10" i="6"/>
  <c r="J5" i="5"/>
  <c r="K4" i="6"/>
  <c r="C68" i="5"/>
  <c r="L3" i="4" l="1"/>
  <c r="L13" i="4"/>
  <c r="L21" i="4"/>
  <c r="L37" i="4"/>
  <c r="L45" i="4"/>
  <c r="L53" i="4"/>
  <c r="L61" i="4"/>
  <c r="L69" i="4"/>
  <c r="L73" i="4"/>
  <c r="L88" i="4"/>
  <c r="L101" i="4"/>
  <c r="L4" i="5"/>
  <c r="L71" i="5"/>
  <c r="L100" i="5"/>
  <c r="L8" i="4"/>
  <c r="L16" i="4"/>
  <c r="L24" i="4"/>
  <c r="L32" i="4"/>
  <c r="L40" i="4"/>
  <c r="L48" i="4"/>
  <c r="L56" i="4"/>
  <c r="L64" i="4"/>
  <c r="L72" i="4"/>
  <c r="L80" i="4"/>
  <c r="L2" i="5"/>
  <c r="L5" i="5"/>
  <c r="L55" i="5"/>
  <c r="L9" i="4"/>
  <c r="L17" i="4"/>
  <c r="L25" i="4"/>
  <c r="L33" i="4"/>
  <c r="L41" i="4"/>
  <c r="L49" i="4"/>
  <c r="L57" i="4"/>
  <c r="L65" i="4"/>
  <c r="L3" i="5"/>
  <c r="L39" i="5"/>
  <c r="L65" i="6"/>
  <c r="L5" i="4"/>
  <c r="L29" i="4"/>
  <c r="L2" i="4"/>
  <c r="L4" i="4"/>
  <c r="L12" i="4"/>
  <c r="L20" i="4"/>
  <c r="L28" i="4"/>
  <c r="L36" i="4"/>
  <c r="L44" i="4"/>
  <c r="L52" i="4"/>
  <c r="L60" i="4"/>
  <c r="L68" i="4"/>
  <c r="L81" i="4"/>
  <c r="L89" i="4"/>
  <c r="L15" i="5"/>
  <c r="L16" i="5"/>
  <c r="L17" i="5"/>
  <c r="L44" i="5"/>
  <c r="L60" i="5"/>
  <c r="L76" i="5"/>
  <c r="L81" i="5"/>
  <c r="L15" i="6"/>
  <c r="L31" i="6"/>
  <c r="L76" i="4"/>
  <c r="L84" i="4"/>
  <c r="L92" i="4"/>
  <c r="L19" i="5"/>
  <c r="L20" i="5"/>
  <c r="L21" i="5"/>
  <c r="L47" i="5"/>
  <c r="L63" i="5"/>
  <c r="L84" i="5"/>
  <c r="L18" i="6"/>
  <c r="L77" i="4"/>
  <c r="L85" i="4"/>
  <c r="L93" i="4"/>
  <c r="L97" i="4"/>
  <c r="L98" i="4"/>
  <c r="L99" i="4"/>
  <c r="L31" i="5"/>
  <c r="L32" i="5"/>
  <c r="L36" i="5"/>
  <c r="L52" i="5"/>
  <c r="L68" i="5"/>
  <c r="L97" i="5"/>
  <c r="L34" i="6"/>
  <c r="L69" i="6"/>
  <c r="L7" i="4"/>
  <c r="L11" i="4"/>
  <c r="L15" i="4"/>
  <c r="L19" i="4"/>
  <c r="L23" i="4"/>
  <c r="L27" i="4"/>
  <c r="L31" i="4"/>
  <c r="L35" i="4"/>
  <c r="L39" i="4"/>
  <c r="L43" i="4"/>
  <c r="L47" i="4"/>
  <c r="L51" i="4"/>
  <c r="L55" i="4"/>
  <c r="L59" i="4"/>
  <c r="L63" i="4"/>
  <c r="L67" i="4"/>
  <c r="L71" i="4"/>
  <c r="L75" i="4"/>
  <c r="L79" i="4"/>
  <c r="L83" i="4"/>
  <c r="L87" i="4"/>
  <c r="L91" i="4"/>
  <c r="L95" i="4"/>
  <c r="L7" i="5"/>
  <c r="L8" i="5"/>
  <c r="L9" i="5"/>
  <c r="L23" i="5"/>
  <c r="L24" i="5"/>
  <c r="L25" i="5"/>
  <c r="L40" i="5"/>
  <c r="L48" i="5"/>
  <c r="L56" i="5"/>
  <c r="L64" i="5"/>
  <c r="L72" i="5"/>
  <c r="L89" i="5"/>
  <c r="L7" i="6"/>
  <c r="L23" i="6"/>
  <c r="L39" i="6"/>
  <c r="L53" i="6"/>
  <c r="L6" i="4"/>
  <c r="L10" i="4"/>
  <c r="L14" i="4"/>
  <c r="L18" i="4"/>
  <c r="L22" i="4"/>
  <c r="L26" i="4"/>
  <c r="L30" i="4"/>
  <c r="L34" i="4"/>
  <c r="L38" i="4"/>
  <c r="L42" i="4"/>
  <c r="L46" i="4"/>
  <c r="L50" i="4"/>
  <c r="L54" i="4"/>
  <c r="L58" i="4"/>
  <c r="L62" i="4"/>
  <c r="L66" i="4"/>
  <c r="L70" i="4"/>
  <c r="L74" i="4"/>
  <c r="L78" i="4"/>
  <c r="L82" i="4"/>
  <c r="L86" i="4"/>
  <c r="L90" i="4"/>
  <c r="L94" i="4"/>
  <c r="L11" i="5"/>
  <c r="L12" i="5"/>
  <c r="L13" i="5"/>
  <c r="L27" i="5"/>
  <c r="L28" i="5"/>
  <c r="L29" i="5"/>
  <c r="L35" i="5"/>
  <c r="L43" i="5"/>
  <c r="L51" i="5"/>
  <c r="L59" i="5"/>
  <c r="L67" i="5"/>
  <c r="L75" i="5"/>
  <c r="L92" i="5"/>
  <c r="L10" i="6"/>
  <c r="L26" i="6"/>
  <c r="L42" i="6"/>
  <c r="L56" i="6"/>
  <c r="L96" i="4"/>
  <c r="L100" i="4"/>
  <c r="L6" i="5"/>
  <c r="L10" i="5"/>
  <c r="L14" i="5"/>
  <c r="L18" i="5"/>
  <c r="L22" i="5"/>
  <c r="L26" i="5"/>
  <c r="L30" i="5"/>
  <c r="L34" i="5"/>
  <c r="L38" i="5"/>
  <c r="L42" i="5"/>
  <c r="L46" i="5"/>
  <c r="L50" i="5"/>
  <c r="L54" i="5"/>
  <c r="L58" i="5"/>
  <c r="L62" i="5"/>
  <c r="L66" i="5"/>
  <c r="L70" i="5"/>
  <c r="L74" i="5"/>
  <c r="L77" i="5"/>
  <c r="L85" i="5"/>
  <c r="L93" i="5"/>
  <c r="L101" i="5"/>
  <c r="L11" i="6"/>
  <c r="L19" i="6"/>
  <c r="L27" i="6"/>
  <c r="L35" i="6"/>
  <c r="L45" i="6"/>
  <c r="L64" i="6"/>
  <c r="L66" i="6"/>
  <c r="L86" i="6"/>
  <c r="L33" i="5"/>
  <c r="L37" i="5"/>
  <c r="L41" i="5"/>
  <c r="L45" i="5"/>
  <c r="L49" i="5"/>
  <c r="L53" i="5"/>
  <c r="L57" i="5"/>
  <c r="L61" i="5"/>
  <c r="L65" i="5"/>
  <c r="L69" i="5"/>
  <c r="L73" i="5"/>
  <c r="L80" i="5"/>
  <c r="L88" i="5"/>
  <c r="L96" i="5"/>
  <c r="L6" i="6"/>
  <c r="L14" i="6"/>
  <c r="L22" i="6"/>
  <c r="L30" i="6"/>
  <c r="L38" i="6"/>
  <c r="L48" i="6"/>
  <c r="L68" i="6"/>
  <c r="L70" i="6"/>
  <c r="L89" i="6"/>
  <c r="L79" i="5"/>
  <c r="L83" i="5"/>
  <c r="L87" i="5"/>
  <c r="L91" i="5"/>
  <c r="L95" i="5"/>
  <c r="L99" i="5"/>
  <c r="L3" i="6"/>
  <c r="L5" i="6"/>
  <c r="L9" i="6"/>
  <c r="L13" i="6"/>
  <c r="L17" i="6"/>
  <c r="L21" i="6"/>
  <c r="L25" i="6"/>
  <c r="L29" i="6"/>
  <c r="L33" i="6"/>
  <c r="L37" i="6"/>
  <c r="L41" i="6"/>
  <c r="L49" i="6"/>
  <c r="L57" i="6"/>
  <c r="L80" i="6"/>
  <c r="L81" i="6"/>
  <c r="L82" i="6"/>
  <c r="L94" i="6"/>
  <c r="L78" i="5"/>
  <c r="L82" i="5"/>
  <c r="L86" i="5"/>
  <c r="L90" i="5"/>
  <c r="L94" i="5"/>
  <c r="L98" i="5"/>
  <c r="L2" i="6"/>
  <c r="L4" i="6"/>
  <c r="L8" i="6"/>
  <c r="L12" i="6"/>
  <c r="L16" i="6"/>
  <c r="L20" i="6"/>
  <c r="L24" i="6"/>
  <c r="L28" i="6"/>
  <c r="L32" i="6"/>
  <c r="L36" i="6"/>
  <c r="L40" i="6"/>
  <c r="L44" i="6"/>
  <c r="L52" i="6"/>
  <c r="L84" i="6"/>
  <c r="L97" i="6"/>
  <c r="L43" i="6"/>
  <c r="L47" i="6"/>
  <c r="L51" i="6"/>
  <c r="L55" i="6"/>
  <c r="L58" i="6"/>
  <c r="L72" i="6"/>
  <c r="L73" i="6"/>
  <c r="L74" i="6"/>
  <c r="L90" i="6"/>
  <c r="L98" i="6"/>
  <c r="L46" i="6"/>
  <c r="L50" i="6"/>
  <c r="L54" i="6"/>
  <c r="L60" i="6"/>
  <c r="L61" i="6"/>
  <c r="L62" i="6"/>
  <c r="L76" i="6"/>
  <c r="L77" i="6"/>
  <c r="L78" i="6"/>
  <c r="L85" i="6"/>
  <c r="L93" i="6"/>
  <c r="L101" i="6"/>
  <c r="L88" i="6"/>
  <c r="L92" i="6"/>
  <c r="L96" i="6"/>
  <c r="L100" i="6"/>
  <c r="L59" i="6"/>
  <c r="L63" i="6"/>
  <c r="L67" i="6"/>
  <c r="L71" i="6"/>
  <c r="L75" i="6"/>
  <c r="L79" i="6"/>
  <c r="L83" i="6"/>
  <c r="L87" i="6"/>
  <c r="L91" i="6"/>
  <c r="L95" i="6"/>
  <c r="L99" i="6"/>
  <c r="P3" i="6" l="1" a="1"/>
  <c r="P3" i="6" s="1"/>
  <c r="P3" i="5" a="1"/>
  <c r="P3" i="5" s="1"/>
  <c r="P3" i="4" a="1"/>
  <c r="P3" i="4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<sst xmlns="http://schemas.openxmlformats.org/spreadsheetml/2006/main" count="420" uniqueCount="152">
  <si>
    <t>▽代表値</t>
    <rPh sb="1" eb="3">
      <t>ダイヒョウ</t>
    </rPh>
    <rPh sb="3" eb="4">
      <t>チ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</si>
  <si>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</si>
  <si>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</si>
  <si>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平均値</t>
    <rPh sb="0" eb="3">
      <t>ヘイキンチ</t>
    </rPh>
    <phoneticPr fontId="2"/>
  </si>
  <si>
    <t>中央値</t>
    <rPh sb="0" eb="2">
      <t>チュウオウ</t>
    </rPh>
    <rPh sb="2" eb="3">
      <t>チ</t>
    </rPh>
    <phoneticPr fontId="2"/>
  </si>
  <si>
    <t>最頻値</t>
    <rPh sb="0" eb="3">
      <t>サイヒンチ</t>
    </rPh>
    <phoneticPr fontId="2"/>
  </si>
  <si>
    <t>レンジ</t>
    <phoneticPr fontId="2"/>
  </si>
  <si>
    <t>▽携帯電話の料金</t>
    <rPh sb="1" eb="3">
      <t>ケイタイ</t>
    </rPh>
    <rPh sb="3" eb="5">
      <t>デンワ</t>
    </rPh>
    <rPh sb="6" eb="8">
      <t>リョウキン</t>
    </rPh>
    <phoneticPr fontId="2"/>
  </si>
  <si>
    <t>▽当選番号</t>
    <rPh sb="1" eb="3">
      <t>トウセン</t>
    </rPh>
    <rPh sb="3" eb="5">
      <t>バンゴウ</t>
    </rPh>
    <phoneticPr fontId="2"/>
  </si>
  <si>
    <t>分散</t>
    <rPh sb="0" eb="2">
      <t>ブンサン</t>
    </rPh>
    <phoneticPr fontId="2"/>
  </si>
  <si>
    <t>20未満</t>
    <rPh sb="2" eb="4">
      <t>ミマン</t>
    </rPh>
    <phoneticPr fontId="2"/>
  </si>
  <si>
    <t>20~26未満</t>
    <rPh sb="5" eb="7">
      <t>ミマン</t>
    </rPh>
    <phoneticPr fontId="2"/>
  </si>
  <si>
    <t>26~32未満</t>
    <phoneticPr fontId="2"/>
  </si>
  <si>
    <t>32~38未満</t>
    <phoneticPr fontId="2"/>
  </si>
  <si>
    <t>38~44未満</t>
    <phoneticPr fontId="2"/>
  </si>
  <si>
    <t>44~50未満</t>
    <phoneticPr fontId="2"/>
  </si>
  <si>
    <t>50~56未満</t>
    <phoneticPr fontId="2"/>
  </si>
  <si>
    <t>56~62未満</t>
    <phoneticPr fontId="2"/>
  </si>
  <si>
    <t>▽度数分布とヒストグラム</t>
    <rPh sb="1" eb="3">
      <t>ドスウ</t>
    </rPh>
    <rPh sb="3" eb="5">
      <t>ブンプ</t>
    </rPh>
    <phoneticPr fontId="2"/>
  </si>
  <si>
    <t>1800未満</t>
    <rPh sb="4" eb="6">
      <t>ミマン</t>
    </rPh>
    <phoneticPr fontId="2"/>
  </si>
  <si>
    <t>1800~2700未満</t>
    <phoneticPr fontId="2"/>
  </si>
  <si>
    <t>2700~3600未満</t>
    <phoneticPr fontId="2"/>
  </si>
  <si>
    <t>3600~4500未満</t>
    <phoneticPr fontId="2"/>
  </si>
  <si>
    <t>4500~5400未満</t>
    <phoneticPr fontId="2"/>
  </si>
  <si>
    <t>5400~6300未満</t>
    <phoneticPr fontId="2"/>
  </si>
  <si>
    <t>6300~7200未満</t>
    <phoneticPr fontId="2"/>
  </si>
  <si>
    <t>7200~8100未満</t>
    <phoneticPr fontId="2"/>
  </si>
  <si>
    <t>▽無作為抽出</t>
    <rPh sb="1" eb="4">
      <t>ムサクイ</t>
    </rPh>
    <rPh sb="4" eb="6">
      <t>チュウシュツ</t>
    </rPh>
    <phoneticPr fontId="2"/>
  </si>
  <si>
    <t>▽社員の年齢</t>
    <rPh sb="1" eb="3">
      <t>シャイン</t>
    </rPh>
    <rPh sb="4" eb="6">
      <t>ネンレイ</t>
    </rPh>
    <phoneticPr fontId="2"/>
  </si>
  <si>
    <t>20~30未満</t>
    <phoneticPr fontId="2"/>
  </si>
  <si>
    <t>30~40未満</t>
    <phoneticPr fontId="2"/>
  </si>
  <si>
    <t>40~50未満</t>
    <phoneticPr fontId="2"/>
  </si>
  <si>
    <t>50~60未満</t>
    <phoneticPr fontId="2"/>
  </si>
  <si>
    <t>60~70未満</t>
    <phoneticPr fontId="2"/>
  </si>
  <si>
    <t>70~80未満</t>
    <phoneticPr fontId="2"/>
  </si>
  <si>
    <t>80~90未満</t>
    <phoneticPr fontId="2"/>
  </si>
  <si>
    <t>1回目</t>
    <rPh sb="1" eb="3">
      <t>カイメ</t>
    </rPh>
    <phoneticPr fontId="2"/>
  </si>
  <si>
    <t>2回目</t>
    <rPh sb="1" eb="3">
      <t>カイメ</t>
    </rPh>
    <phoneticPr fontId="2"/>
  </si>
  <si>
    <t>3回目</t>
    <rPh sb="1" eb="3">
      <t>カイメ</t>
    </rPh>
    <phoneticPr fontId="2"/>
  </si>
  <si>
    <t>4回目</t>
    <rPh sb="1" eb="3">
      <t>カイメ</t>
    </rPh>
    <phoneticPr fontId="2"/>
  </si>
  <si>
    <t>5回目</t>
    <rPh sb="1" eb="3">
      <t>カイメ</t>
    </rPh>
    <phoneticPr fontId="2"/>
  </si>
  <si>
    <t>6回目</t>
    <rPh sb="1" eb="3">
      <t>カイメ</t>
    </rPh>
    <phoneticPr fontId="2"/>
  </si>
  <si>
    <t>7回目</t>
    <rPh sb="1" eb="3">
      <t>カイメ</t>
    </rPh>
    <phoneticPr fontId="2"/>
  </si>
  <si>
    <t>8回目</t>
    <rPh sb="1" eb="3">
      <t>カイメ</t>
    </rPh>
    <phoneticPr fontId="2"/>
  </si>
  <si>
    <t>9回目</t>
    <rPh sb="1" eb="3">
      <t>カイメ</t>
    </rPh>
    <phoneticPr fontId="2"/>
  </si>
  <si>
    <t>10回目</t>
    <rPh sb="2" eb="4">
      <t>カイメ</t>
    </rPh>
    <phoneticPr fontId="2"/>
  </si>
  <si>
    <t>11回目</t>
    <rPh sb="2" eb="4">
      <t>カイメ</t>
    </rPh>
    <phoneticPr fontId="2"/>
  </si>
  <si>
    <t>12回目</t>
    <rPh sb="2" eb="4">
      <t>カイメ</t>
    </rPh>
    <phoneticPr fontId="2"/>
  </si>
  <si>
    <t>13回目</t>
    <rPh sb="2" eb="4">
      <t>カイメ</t>
    </rPh>
    <phoneticPr fontId="2"/>
  </si>
  <si>
    <t>14回目</t>
    <rPh sb="2" eb="4">
      <t>カイメ</t>
    </rPh>
    <phoneticPr fontId="2"/>
  </si>
  <si>
    <t>15回目</t>
    <rPh sb="2" eb="4">
      <t>カイメ</t>
    </rPh>
    <phoneticPr fontId="2"/>
  </si>
  <si>
    <t>16回目</t>
    <rPh sb="2" eb="4">
      <t>カイメ</t>
    </rPh>
    <phoneticPr fontId="2"/>
  </si>
  <si>
    <t>17回目</t>
    <rPh sb="2" eb="4">
      <t>カイメ</t>
    </rPh>
    <phoneticPr fontId="2"/>
  </si>
  <si>
    <t>18回目</t>
    <rPh sb="2" eb="4">
      <t>カイメ</t>
    </rPh>
    <phoneticPr fontId="2"/>
  </si>
  <si>
    <t>19回目</t>
    <rPh sb="2" eb="4">
      <t>カイメ</t>
    </rPh>
    <phoneticPr fontId="2"/>
  </si>
  <si>
    <t>20回目</t>
    <rPh sb="2" eb="4">
      <t>カイメ</t>
    </rPh>
    <phoneticPr fontId="2"/>
  </si>
  <si>
    <t>21回目</t>
    <rPh sb="2" eb="4">
      <t>カイメ</t>
    </rPh>
    <phoneticPr fontId="2"/>
  </si>
  <si>
    <t>22回目</t>
    <rPh sb="2" eb="4">
      <t>カイメ</t>
    </rPh>
    <phoneticPr fontId="2"/>
  </si>
  <si>
    <t>23回目</t>
    <rPh sb="2" eb="4">
      <t>カイメ</t>
    </rPh>
    <phoneticPr fontId="2"/>
  </si>
  <si>
    <t>24回目</t>
    <rPh sb="2" eb="4">
      <t>カイメ</t>
    </rPh>
    <phoneticPr fontId="2"/>
  </si>
  <si>
    <t>25回目</t>
    <rPh sb="2" eb="4">
      <t>カイメ</t>
    </rPh>
    <phoneticPr fontId="2"/>
  </si>
  <si>
    <t>26回目</t>
    <rPh sb="2" eb="4">
      <t>カイメ</t>
    </rPh>
    <phoneticPr fontId="2"/>
  </si>
  <si>
    <t>27回目</t>
    <rPh sb="2" eb="4">
      <t>カイメ</t>
    </rPh>
    <phoneticPr fontId="2"/>
  </si>
  <si>
    <t>28回目</t>
    <rPh sb="2" eb="4">
      <t>カイメ</t>
    </rPh>
    <phoneticPr fontId="2"/>
  </si>
  <si>
    <t>29回目</t>
    <rPh sb="2" eb="4">
      <t>カイメ</t>
    </rPh>
    <phoneticPr fontId="2"/>
  </si>
  <si>
    <t>30回目</t>
    <rPh sb="2" eb="4">
      <t>カイメ</t>
    </rPh>
    <phoneticPr fontId="2"/>
  </si>
  <si>
    <t>31回目</t>
    <rPh sb="2" eb="4">
      <t>カイメ</t>
    </rPh>
    <phoneticPr fontId="2"/>
  </si>
  <si>
    <t>32回目</t>
    <rPh sb="2" eb="4">
      <t>カイメ</t>
    </rPh>
    <phoneticPr fontId="2"/>
  </si>
  <si>
    <t>33回目</t>
    <rPh sb="2" eb="4">
      <t>カイメ</t>
    </rPh>
    <phoneticPr fontId="2"/>
  </si>
  <si>
    <t>34回目</t>
    <rPh sb="2" eb="4">
      <t>カイメ</t>
    </rPh>
    <phoneticPr fontId="2"/>
  </si>
  <si>
    <t>35回目</t>
    <rPh sb="2" eb="4">
      <t>カイメ</t>
    </rPh>
    <phoneticPr fontId="2"/>
  </si>
  <si>
    <t>36回目</t>
    <rPh sb="2" eb="4">
      <t>カイメ</t>
    </rPh>
    <phoneticPr fontId="2"/>
  </si>
  <si>
    <t>37回目</t>
    <rPh sb="2" eb="4">
      <t>カイメ</t>
    </rPh>
    <phoneticPr fontId="2"/>
  </si>
  <si>
    <t>38回目</t>
    <rPh sb="2" eb="4">
      <t>カイメ</t>
    </rPh>
    <phoneticPr fontId="2"/>
  </si>
  <si>
    <t>39回目</t>
    <rPh sb="2" eb="4">
      <t>カイメ</t>
    </rPh>
    <phoneticPr fontId="2"/>
  </si>
  <si>
    <t>40回目</t>
    <rPh sb="2" eb="4">
      <t>カイメ</t>
    </rPh>
    <phoneticPr fontId="2"/>
  </si>
  <si>
    <t>41回目</t>
    <rPh sb="2" eb="4">
      <t>カイメ</t>
    </rPh>
    <phoneticPr fontId="2"/>
  </si>
  <si>
    <t>42回目</t>
    <rPh sb="2" eb="4">
      <t>カイメ</t>
    </rPh>
    <phoneticPr fontId="2"/>
  </si>
  <si>
    <t>43回目</t>
    <rPh sb="2" eb="4">
      <t>カイメ</t>
    </rPh>
    <phoneticPr fontId="2"/>
  </si>
  <si>
    <t>44回目</t>
    <rPh sb="2" eb="4">
      <t>カイメ</t>
    </rPh>
    <phoneticPr fontId="2"/>
  </si>
  <si>
    <t>45回目</t>
    <rPh sb="2" eb="4">
      <t>カイメ</t>
    </rPh>
    <phoneticPr fontId="2"/>
  </si>
  <si>
    <t>46回目</t>
    <rPh sb="2" eb="4">
      <t>カイメ</t>
    </rPh>
    <phoneticPr fontId="2"/>
  </si>
  <si>
    <t>47回目</t>
    <rPh sb="2" eb="4">
      <t>カイメ</t>
    </rPh>
    <phoneticPr fontId="2"/>
  </si>
  <si>
    <t>48回目</t>
    <rPh sb="2" eb="4">
      <t>カイメ</t>
    </rPh>
    <phoneticPr fontId="2"/>
  </si>
  <si>
    <t>49回目</t>
    <rPh sb="2" eb="4">
      <t>カイメ</t>
    </rPh>
    <phoneticPr fontId="2"/>
  </si>
  <si>
    <t>50回目</t>
    <rPh sb="2" eb="4">
      <t>カイメ</t>
    </rPh>
    <phoneticPr fontId="2"/>
  </si>
  <si>
    <t>51回目</t>
    <rPh sb="2" eb="4">
      <t>カイメ</t>
    </rPh>
    <phoneticPr fontId="2"/>
  </si>
  <si>
    <t>52回目</t>
    <rPh sb="2" eb="4">
      <t>カイメ</t>
    </rPh>
    <phoneticPr fontId="2"/>
  </si>
  <si>
    <t>53回目</t>
    <rPh sb="2" eb="4">
      <t>カイメ</t>
    </rPh>
    <phoneticPr fontId="2"/>
  </si>
  <si>
    <t>54回目</t>
    <rPh sb="2" eb="4">
      <t>カイメ</t>
    </rPh>
    <phoneticPr fontId="2"/>
  </si>
  <si>
    <t>55回目</t>
    <rPh sb="2" eb="4">
      <t>カイメ</t>
    </rPh>
    <phoneticPr fontId="2"/>
  </si>
  <si>
    <t>56回目</t>
    <rPh sb="2" eb="4">
      <t>カイメ</t>
    </rPh>
    <phoneticPr fontId="2"/>
  </si>
  <si>
    <t>57回目</t>
    <rPh sb="2" eb="4">
      <t>カイメ</t>
    </rPh>
    <phoneticPr fontId="2"/>
  </si>
  <si>
    <t>58回目</t>
    <rPh sb="2" eb="4">
      <t>カイメ</t>
    </rPh>
    <phoneticPr fontId="2"/>
  </si>
  <si>
    <t>59回目</t>
    <rPh sb="2" eb="4">
      <t>カイメ</t>
    </rPh>
    <phoneticPr fontId="2"/>
  </si>
  <si>
    <t>60回目</t>
    <rPh sb="2" eb="4">
      <t>カイメ</t>
    </rPh>
    <phoneticPr fontId="2"/>
  </si>
  <si>
    <t>61回目</t>
    <rPh sb="2" eb="4">
      <t>カイメ</t>
    </rPh>
    <phoneticPr fontId="2"/>
  </si>
  <si>
    <t>62回目</t>
    <rPh sb="2" eb="4">
      <t>カイメ</t>
    </rPh>
    <phoneticPr fontId="2"/>
  </si>
  <si>
    <t>63回目</t>
    <rPh sb="2" eb="4">
      <t>カイメ</t>
    </rPh>
    <phoneticPr fontId="2"/>
  </si>
  <si>
    <t>64回目</t>
    <rPh sb="2" eb="4">
      <t>カイメ</t>
    </rPh>
    <phoneticPr fontId="2"/>
  </si>
  <si>
    <t>65回目</t>
    <rPh sb="2" eb="4">
      <t>カイメ</t>
    </rPh>
    <phoneticPr fontId="2"/>
  </si>
  <si>
    <t>66回目</t>
    <rPh sb="2" eb="4">
      <t>カイメ</t>
    </rPh>
    <phoneticPr fontId="2"/>
  </si>
  <si>
    <t>67回目</t>
    <rPh sb="2" eb="4">
      <t>カイメ</t>
    </rPh>
    <phoneticPr fontId="2"/>
  </si>
  <si>
    <t>68回目</t>
    <rPh sb="2" eb="4">
      <t>カイメ</t>
    </rPh>
    <phoneticPr fontId="2"/>
  </si>
  <si>
    <t>69回目</t>
    <rPh sb="2" eb="4">
      <t>カイメ</t>
    </rPh>
    <phoneticPr fontId="2"/>
  </si>
  <si>
    <t>70回目</t>
    <rPh sb="2" eb="4">
      <t>カイメ</t>
    </rPh>
    <phoneticPr fontId="2"/>
  </si>
  <si>
    <t>71回目</t>
    <rPh sb="2" eb="4">
      <t>カイメ</t>
    </rPh>
    <phoneticPr fontId="2"/>
  </si>
  <si>
    <t>72回目</t>
    <rPh sb="2" eb="4">
      <t>カイメ</t>
    </rPh>
    <phoneticPr fontId="2"/>
  </si>
  <si>
    <t>73回目</t>
    <rPh sb="2" eb="4">
      <t>カイメ</t>
    </rPh>
    <phoneticPr fontId="2"/>
  </si>
  <si>
    <t>74回目</t>
    <rPh sb="2" eb="4">
      <t>カイメ</t>
    </rPh>
    <phoneticPr fontId="2"/>
  </si>
  <si>
    <t>75回目</t>
    <rPh sb="2" eb="4">
      <t>カイメ</t>
    </rPh>
    <phoneticPr fontId="2"/>
  </si>
  <si>
    <t>76回目</t>
    <rPh sb="2" eb="4">
      <t>カイメ</t>
    </rPh>
    <phoneticPr fontId="2"/>
  </si>
  <si>
    <t>77回目</t>
    <rPh sb="2" eb="4">
      <t>カイメ</t>
    </rPh>
    <phoneticPr fontId="2"/>
  </si>
  <si>
    <t>78回目</t>
    <rPh sb="2" eb="4">
      <t>カイメ</t>
    </rPh>
    <phoneticPr fontId="2"/>
  </si>
  <si>
    <t>79回目</t>
    <rPh sb="2" eb="4">
      <t>カイメ</t>
    </rPh>
    <phoneticPr fontId="2"/>
  </si>
  <si>
    <t>80回目</t>
    <rPh sb="2" eb="4">
      <t>カイメ</t>
    </rPh>
    <phoneticPr fontId="2"/>
  </si>
  <si>
    <t>81回目</t>
    <rPh sb="2" eb="4">
      <t>カイメ</t>
    </rPh>
    <phoneticPr fontId="2"/>
  </si>
  <si>
    <t>82回目</t>
    <rPh sb="2" eb="4">
      <t>カイメ</t>
    </rPh>
    <phoneticPr fontId="2"/>
  </si>
  <si>
    <t>83回目</t>
    <rPh sb="2" eb="4">
      <t>カイメ</t>
    </rPh>
    <phoneticPr fontId="2"/>
  </si>
  <si>
    <t>84回目</t>
    <rPh sb="2" eb="4">
      <t>カイメ</t>
    </rPh>
    <phoneticPr fontId="2"/>
  </si>
  <si>
    <t>85回目</t>
    <rPh sb="2" eb="4">
      <t>カイメ</t>
    </rPh>
    <phoneticPr fontId="2"/>
  </si>
  <si>
    <t>86回目</t>
    <rPh sb="2" eb="4">
      <t>カイメ</t>
    </rPh>
    <phoneticPr fontId="2"/>
  </si>
  <si>
    <t>87回目</t>
    <rPh sb="2" eb="4">
      <t>カイメ</t>
    </rPh>
    <phoneticPr fontId="2"/>
  </si>
  <si>
    <t>88回目</t>
    <rPh sb="2" eb="4">
      <t>カイメ</t>
    </rPh>
    <phoneticPr fontId="2"/>
  </si>
  <si>
    <t>89回目</t>
    <rPh sb="2" eb="4">
      <t>カイメ</t>
    </rPh>
    <phoneticPr fontId="2"/>
  </si>
  <si>
    <t>90回目</t>
    <rPh sb="2" eb="4">
      <t>カイメ</t>
    </rPh>
    <phoneticPr fontId="2"/>
  </si>
  <si>
    <t>91回目</t>
    <rPh sb="2" eb="4">
      <t>カイメ</t>
    </rPh>
    <phoneticPr fontId="2"/>
  </si>
  <si>
    <t>92回目</t>
    <rPh sb="2" eb="4">
      <t>カイメ</t>
    </rPh>
    <phoneticPr fontId="2"/>
  </si>
  <si>
    <t>93回目</t>
    <rPh sb="2" eb="4">
      <t>カイメ</t>
    </rPh>
    <phoneticPr fontId="2"/>
  </si>
  <si>
    <t>94回目</t>
    <rPh sb="2" eb="4">
      <t>カイメ</t>
    </rPh>
    <phoneticPr fontId="2"/>
  </si>
  <si>
    <t>95回目</t>
    <rPh sb="2" eb="4">
      <t>カイメ</t>
    </rPh>
    <phoneticPr fontId="2"/>
  </si>
  <si>
    <t>96回目</t>
    <rPh sb="2" eb="4">
      <t>カイメ</t>
    </rPh>
    <phoneticPr fontId="2"/>
  </si>
  <si>
    <t>97回目</t>
    <rPh sb="2" eb="4">
      <t>カイメ</t>
    </rPh>
    <phoneticPr fontId="2"/>
  </si>
  <si>
    <t>98回目</t>
    <rPh sb="2" eb="4">
      <t>カイメ</t>
    </rPh>
    <phoneticPr fontId="2"/>
  </si>
  <si>
    <t>99回目</t>
    <rPh sb="2" eb="4">
      <t>カイメ</t>
    </rPh>
    <phoneticPr fontId="2"/>
  </si>
  <si>
    <t>100回目</t>
    <rPh sb="3" eb="5">
      <t>カイメ</t>
    </rPh>
    <phoneticPr fontId="2"/>
  </si>
  <si>
    <t>▽標本平均値</t>
    <rPh sb="1" eb="3">
      <t>ヒョウホン</t>
    </rPh>
    <rPh sb="3" eb="5">
      <t>ヘイキン</t>
    </rPh>
    <rPh sb="5" eb="6">
      <t>チ</t>
    </rPh>
    <phoneticPr fontId="2"/>
  </si>
  <si>
    <t>例1</t>
    <rPh sb="0" eb="1">
      <t>レイ</t>
    </rPh>
    <phoneticPr fontId="2"/>
  </si>
  <si>
    <t>例2</t>
    <rPh sb="0" eb="1">
      <t>レイ</t>
    </rPh>
    <phoneticPr fontId="2"/>
  </si>
  <si>
    <t>例3</t>
    <rPh sb="0" eb="1">
      <t>レイ</t>
    </rPh>
    <phoneticPr fontId="2"/>
  </si>
  <si>
    <t>年齢</t>
    <rPh sb="0" eb="2">
      <t>ネンレイ</t>
    </rPh>
    <phoneticPr fontId="2"/>
  </si>
  <si>
    <t>度数</t>
    <rPh sb="0" eb="2">
      <t>ドスウ</t>
    </rPh>
    <phoneticPr fontId="2"/>
  </si>
  <si>
    <t>名前</t>
    <rPh sb="0" eb="2">
      <t>ナマエ</t>
    </rPh>
    <phoneticPr fontId="2"/>
  </si>
  <si>
    <t>料金</t>
    <rPh sb="0" eb="2">
      <t>リョウキン</t>
    </rPh>
    <phoneticPr fontId="2"/>
  </si>
  <si>
    <t>当選番号</t>
    <rPh sb="0" eb="2">
      <t>トウセン</t>
    </rPh>
    <rPh sb="2" eb="4">
      <t>バンゴウ</t>
    </rPh>
    <phoneticPr fontId="2"/>
  </si>
  <si>
    <t>階級数</t>
    <rPh sb="0" eb="2">
      <t>カイキュウ</t>
    </rPh>
    <rPh sb="2" eb="3">
      <t>スウ</t>
    </rPh>
    <phoneticPr fontId="2"/>
  </si>
  <si>
    <t>区間</t>
    <rPh sb="0" eb="2">
      <t>クカン</t>
    </rPh>
    <phoneticPr fontId="2"/>
  </si>
  <si>
    <t>区間</t>
    <rPh sb="0" eb="2">
      <t>クカン</t>
    </rPh>
    <phoneticPr fontId="2"/>
  </si>
  <si>
    <t>▽度数分布表</t>
    <rPh sb="1" eb="3">
      <t>ドスウ</t>
    </rPh>
    <rPh sb="3" eb="5">
      <t>ブンプ</t>
    </rPh>
    <rPh sb="5" eb="6">
      <t>ヒョウ</t>
    </rPh>
    <phoneticPr fontId="2"/>
  </si>
  <si>
    <t>62以上</t>
    <rPh sb="2" eb="4">
      <t>イジョウ</t>
    </rPh>
    <phoneticPr fontId="2"/>
  </si>
  <si>
    <t>8100以上</t>
    <rPh sb="4" eb="6">
      <t>イジョウ</t>
    </rPh>
    <phoneticPr fontId="2"/>
  </si>
  <si>
    <t>90以上</t>
    <rPh sb="2" eb="4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</si>
</sst>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0" xfId="1" applyFont="1" applyFill="1" applyBorder="1">
      <alignment vertical="center"/>
    </xf>
    <xf numFmtId="11" fontId="0" fillId="0" borderId="0" xfId="0" applyNumberFormat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3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2" fontId="0" fillId="3" borderId="2" xfId="0" applyNumberFormat="1" applyFill="1" applyBorder="1">
      <alignment vertical="center"/>
    </xf>
    <xf numFmtId="38" fontId="0" fillId="3" borderId="2" xfId="1" applyFont="1" applyFill="1" applyBorder="1">
      <alignment vertical="center"/>
    </xf>
    <xf numFmtId="2" fontId="0" fillId="3" borderId="2" xfId="1" applyNumberFormat="1" applyFont="1" applyFill="1" applyBorder="1">
      <alignment vertical="center"/>
    </xf>
    <xf numFmtId="0" fontId="0" fillId="3" borderId="2" xfId="1" applyNumberFormat="1" applyFont="1" applyFill="1" applyBorder="1">
      <alignment vertical="center"/>
    </xf>
    <xf numFmtId="0" fontId="3" fillId="5" borderId="1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社員の年齢データ分布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例1!$E$2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例1!$C$3:$C$11</c:f>
              <c:strCache>
                <c:ptCount val="9"/>
                <c:pt idx="0">
                  <c:v>20未満</c:v>
                </c:pt>
                <c:pt idx="1">
                  <c:v>20~26未満</c:v>
                </c:pt>
                <c:pt idx="2">
                  <c:v>26~32未満</c:v>
                </c:pt>
                <c:pt idx="3">
                  <c:v>32~38未満</c:v>
                </c:pt>
                <c:pt idx="4">
                  <c:v>38~44未満</c:v>
                </c:pt>
                <c:pt idx="5">
                  <c:v>44~50未満</c:v>
                </c:pt>
                <c:pt idx="6">
                  <c:v>50~56未満</c:v>
                </c:pt>
                <c:pt idx="7">
                  <c:v>56~62未満</c:v>
                </c:pt>
                <c:pt idx="8">
                  <c:v>62以上</c:v>
                </c:pt>
              </c:strCache>
            </c:strRef>
          </c:cat>
          <c:val>
            <c:numRef>
              <c:f>例1!$E$3:$E$11</c:f>
              <c:numCache>
                <c:formatCode>General</c:formatCode>
                <c:ptCount val="9"/>
                <c:pt idx="0">
                  <c:v>2</c:v>
                </c:pt>
                <c:pt idx="1">
                  <c:v>26</c:v>
                </c:pt>
                <c:pt idx="2">
                  <c:v>39</c:v>
                </c:pt>
                <c:pt idx="3">
                  <c:v>34</c:v>
                </c:pt>
                <c:pt idx="4">
                  <c:v>28</c:v>
                </c:pt>
                <c:pt idx="5">
                  <c:v>24</c:v>
                </c:pt>
                <c:pt idx="6">
                  <c:v>17</c:v>
                </c:pt>
                <c:pt idx="7">
                  <c:v>16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9E-4E8D-8871-AC5E243CF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616128704"/>
        <c:axId val="1616129536"/>
      </c:barChart>
      <c:catAx>
        <c:axId val="1616128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年齢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6129536"/>
        <c:crosses val="autoZero"/>
        <c:auto val="1"/>
        <c:lblAlgn val="ctr"/>
        <c:lblOffset val="100"/>
        <c:noMultiLvlLbl val="0"/>
      </c:catAx>
      <c:valAx>
        <c:axId val="161612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6128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電話料金のデータ分布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例2!$E$2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例2!$C$3:$C$11</c:f>
              <c:strCache>
                <c:ptCount val="9"/>
                <c:pt idx="0">
                  <c:v>1800未満</c:v>
                </c:pt>
                <c:pt idx="1">
                  <c:v>1800~2700未満</c:v>
                </c:pt>
                <c:pt idx="2">
                  <c:v>2700~3600未満</c:v>
                </c:pt>
                <c:pt idx="3">
                  <c:v>3600~4500未満</c:v>
                </c:pt>
                <c:pt idx="4">
                  <c:v>4500~5400未満</c:v>
                </c:pt>
                <c:pt idx="5">
                  <c:v>5400~6300未満</c:v>
                </c:pt>
                <c:pt idx="6">
                  <c:v>6300~7200未満</c:v>
                </c:pt>
                <c:pt idx="7">
                  <c:v>7200~8100未満</c:v>
                </c:pt>
                <c:pt idx="8">
                  <c:v>8100以上</c:v>
                </c:pt>
              </c:strCache>
            </c:strRef>
          </c:cat>
          <c:val>
            <c:numRef>
              <c:f>例2!$E$3:$E$11</c:f>
              <c:numCache>
                <c:formatCode>General</c:formatCode>
                <c:ptCount val="9"/>
                <c:pt idx="0">
                  <c:v>3</c:v>
                </c:pt>
                <c:pt idx="1">
                  <c:v>15</c:v>
                </c:pt>
                <c:pt idx="2">
                  <c:v>8</c:v>
                </c:pt>
                <c:pt idx="3">
                  <c:v>22</c:v>
                </c:pt>
                <c:pt idx="4">
                  <c:v>31</c:v>
                </c:pt>
                <c:pt idx="5">
                  <c:v>38</c:v>
                </c:pt>
                <c:pt idx="6">
                  <c:v>57</c:v>
                </c:pt>
                <c:pt idx="7">
                  <c:v>22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E-4312-A5AF-E73B2B9C6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683348560"/>
        <c:axId val="1683343568"/>
      </c:barChart>
      <c:catAx>
        <c:axId val="1683348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料金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3343568"/>
        <c:crosses val="autoZero"/>
        <c:auto val="1"/>
        <c:lblAlgn val="ctr"/>
        <c:lblOffset val="100"/>
        <c:noMultiLvlLbl val="0"/>
      </c:catAx>
      <c:valAx>
        <c:axId val="168334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3348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当選番号のデータ分布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例3!$E$2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例3!$C$3:$C$11</c:f>
              <c:strCache>
                <c:ptCount val="9"/>
                <c:pt idx="0">
                  <c:v>20未満</c:v>
                </c:pt>
                <c:pt idx="1">
                  <c:v>20~30未満</c:v>
                </c:pt>
                <c:pt idx="2">
                  <c:v>30~40未満</c:v>
                </c:pt>
                <c:pt idx="3">
                  <c:v>40~50未満</c:v>
                </c:pt>
                <c:pt idx="4">
                  <c:v>50~60未満</c:v>
                </c:pt>
                <c:pt idx="5">
                  <c:v>60~70未満</c:v>
                </c:pt>
                <c:pt idx="6">
                  <c:v>70~80未満</c:v>
                </c:pt>
                <c:pt idx="7">
                  <c:v>80~90未満</c:v>
                </c:pt>
                <c:pt idx="8">
                  <c:v>90以上</c:v>
                </c:pt>
              </c:strCache>
            </c:strRef>
          </c:cat>
          <c:val>
            <c:numRef>
              <c:f>例3!$E$3:$E$11</c:f>
              <c:numCache>
                <c:formatCode>General</c:formatCode>
                <c:ptCount val="9"/>
                <c:pt idx="0">
                  <c:v>20</c:v>
                </c:pt>
                <c:pt idx="1">
                  <c:v>21</c:v>
                </c:pt>
                <c:pt idx="2">
                  <c:v>20</c:v>
                </c:pt>
                <c:pt idx="3">
                  <c:v>25</c:v>
                </c:pt>
                <c:pt idx="4">
                  <c:v>19</c:v>
                </c:pt>
                <c:pt idx="5">
                  <c:v>24</c:v>
                </c:pt>
                <c:pt idx="6">
                  <c:v>26</c:v>
                </c:pt>
                <c:pt idx="7">
                  <c:v>20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B-42B8-B1B2-F86F69EA0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609032352"/>
        <c:axId val="1609037760"/>
      </c:barChart>
      <c:catAx>
        <c:axId val="1609032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当選番号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09037760"/>
        <c:crosses val="autoZero"/>
        <c:auto val="1"/>
        <c:lblAlgn val="ctr"/>
        <c:lblOffset val="100"/>
        <c:noMultiLvlLbl val="0"/>
      </c:catAx>
      <c:valAx>
        <c:axId val="160903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09032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年齢の標本平均値のヒストグラム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例1標本!$P$2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例1標本!$N$3:$N$11</c:f>
              <c:strCache>
                <c:ptCount val="9"/>
                <c:pt idx="0">
                  <c:v>20未満</c:v>
                </c:pt>
                <c:pt idx="1">
                  <c:v>20~26未満</c:v>
                </c:pt>
                <c:pt idx="2">
                  <c:v>26~32未満</c:v>
                </c:pt>
                <c:pt idx="3">
                  <c:v>32~38未満</c:v>
                </c:pt>
                <c:pt idx="4">
                  <c:v>38~44未満</c:v>
                </c:pt>
                <c:pt idx="5">
                  <c:v>44~50未満</c:v>
                </c:pt>
                <c:pt idx="6">
                  <c:v>50~56未満</c:v>
                </c:pt>
                <c:pt idx="7">
                  <c:v>56~62未満</c:v>
                </c:pt>
                <c:pt idx="8">
                  <c:v>62以上</c:v>
                </c:pt>
              </c:strCache>
            </c:strRef>
          </c:cat>
          <c:val>
            <c:numRef>
              <c:f>例1標本!$P$3:$P$11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34</c:v>
                </c:pt>
                <c:pt idx="4">
                  <c:v>50</c:v>
                </c:pt>
                <c:pt idx="5">
                  <c:v>11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77-4A5F-8429-150E04175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79511856"/>
        <c:axId val="682555584"/>
      </c:barChart>
      <c:catAx>
        <c:axId val="7951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2555584"/>
        <c:crosses val="autoZero"/>
        <c:auto val="1"/>
        <c:lblAlgn val="ctr"/>
        <c:lblOffset val="100"/>
        <c:noMultiLvlLbl val="0"/>
      </c:catAx>
      <c:valAx>
        <c:axId val="68255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51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電話料金の標本平均値のヒストグラム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例2標本!$P$2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例2標本!$N$3:$N$11</c:f>
              <c:strCache>
                <c:ptCount val="9"/>
                <c:pt idx="0">
                  <c:v>1800未満</c:v>
                </c:pt>
                <c:pt idx="1">
                  <c:v>1800~2700未満</c:v>
                </c:pt>
                <c:pt idx="2">
                  <c:v>2700~3600未満</c:v>
                </c:pt>
                <c:pt idx="3">
                  <c:v>3600~4500未満</c:v>
                </c:pt>
                <c:pt idx="4">
                  <c:v>4500~5400未満</c:v>
                </c:pt>
                <c:pt idx="5">
                  <c:v>5400~6300未満</c:v>
                </c:pt>
                <c:pt idx="6">
                  <c:v>6300~7200未満</c:v>
                </c:pt>
                <c:pt idx="7">
                  <c:v>7200~8100未満</c:v>
                </c:pt>
                <c:pt idx="8">
                  <c:v>8100以上</c:v>
                </c:pt>
              </c:strCache>
            </c:strRef>
          </c:cat>
          <c:val>
            <c:numRef>
              <c:f>例2標本!$P$3:$P$11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34</c:v>
                </c:pt>
                <c:pt idx="5">
                  <c:v>56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05-4AC5-A617-D7E2E69CF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79511856"/>
        <c:axId val="682555584"/>
      </c:barChart>
      <c:catAx>
        <c:axId val="7951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2555584"/>
        <c:crosses val="autoZero"/>
        <c:auto val="1"/>
        <c:lblAlgn val="ctr"/>
        <c:lblOffset val="100"/>
        <c:noMultiLvlLbl val="0"/>
      </c:catAx>
      <c:valAx>
        <c:axId val="68255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51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当選番号の標本平均値のヒストグラム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例3標本!$P$2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例3標本!$N$3:$N$11</c:f>
              <c:strCache>
                <c:ptCount val="9"/>
                <c:pt idx="0">
                  <c:v>20未満</c:v>
                </c:pt>
                <c:pt idx="1">
                  <c:v>20~30未満</c:v>
                </c:pt>
                <c:pt idx="2">
                  <c:v>30~40未満</c:v>
                </c:pt>
                <c:pt idx="3">
                  <c:v>40~50未満</c:v>
                </c:pt>
                <c:pt idx="4">
                  <c:v>50~60未満</c:v>
                </c:pt>
                <c:pt idx="5">
                  <c:v>60~70未満</c:v>
                </c:pt>
                <c:pt idx="6">
                  <c:v>70~80未満</c:v>
                </c:pt>
                <c:pt idx="7">
                  <c:v>80~90未満</c:v>
                </c:pt>
                <c:pt idx="8">
                  <c:v>90以上</c:v>
                </c:pt>
              </c:strCache>
            </c:strRef>
          </c:cat>
          <c:val>
            <c:numRef>
              <c:f>例3標本!$P$3:$P$11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16</c:v>
                </c:pt>
                <c:pt idx="4">
                  <c:v>48</c:v>
                </c:pt>
                <c:pt idx="5">
                  <c:v>28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C-43B4-9838-DBE10FF21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79511856"/>
        <c:axId val="682555584"/>
      </c:barChart>
      <c:catAx>
        <c:axId val="7951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2555584"/>
        <c:crosses val="autoZero"/>
        <c:auto val="1"/>
        <c:lblAlgn val="ctr"/>
        <c:lblOffset val="100"/>
        <c:noMultiLvlLbl val="0"/>
      </c:catAx>
      <c:valAx>
        <c:axId val="68255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51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0</xdr:row>
      <xdr:rowOff>61912</xdr:rowOff>
    </xdr:from>
    <xdr:to>
      <xdr:col>11</xdr:col>
      <xdr:colOff>647700</xdr:colOff>
      <xdr:row>11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6D4B48D-C625-4BDC-A9E4-58F0AFCAB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147637</xdr:colOff>
      <xdr:row>0</xdr:row>
      <xdr:rowOff>90487</xdr:rowOff>
    </xdr:from>
    <xdr:to>
      <xdr:col>11</xdr:col>
      <xdr:colOff>604837</xdr:colOff>
      <xdr:row>11</xdr:row>
      <xdr:rowOff>214312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F3A2C99-CA3C-49D6-948D-422177EEA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166687</xdr:colOff>
      <xdr:row>0</xdr:row>
      <xdr:rowOff>52387</xdr:rowOff>
    </xdr:from>
    <xdr:to>
      <xdr:col>11</xdr:col>
      <xdr:colOff>623887</xdr:colOff>
      <xdr:row>11</xdr:row>
      <xdr:rowOff>176212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0153752-80F7-4CD3-A381-62BB859BE6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109537</xdr:colOff>
      <xdr:row>0</xdr:row>
      <xdr:rowOff>95250</xdr:rowOff>
    </xdr:from>
    <xdr:to>
      <xdr:col>22</xdr:col>
      <xdr:colOff>566737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EDD0CA2-23EE-474F-9EFA-BDBF5357BB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85725</xdr:colOff>
      <xdr:row>0</xdr:row>
      <xdr:rowOff>114300</xdr:rowOff>
    </xdr:from>
    <xdr:to>
      <xdr:col>22</xdr:col>
      <xdr:colOff>542925</xdr:colOff>
      <xdr:row>12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3EC1202-11C0-413A-B63C-AC7735FE48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152400</xdr:colOff>
      <xdr:row>0</xdr:row>
      <xdr:rowOff>104775</xdr:rowOff>
    </xdr:from>
    <xdr:to>
      <xdr:col>22</xdr:col>
      <xdr:colOff>609600</xdr:colOff>
      <xdr:row>11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8D8EC20-4181-4B15-91B0-E44C4836C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h_hib\Desktop\4-03.xlsx" TargetMode="External"/><Relationship Id="rId1" Type="http://schemas.openxmlformats.org/officeDocument/2006/relationships/externalLinkPath" Target="file:///C:\Users\h_hib\Desktop\4-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例1"/>
      <sheetName val="例2"/>
      <sheetName val="例3"/>
      <sheetName val="例1標本"/>
      <sheetName val="例2標本"/>
      <sheetName val="例3標本"/>
    </sheetNames>
    <sheetDataSet>
      <sheetData sheetId="0">
        <row r="2">
          <cell r="E2" t="str">
            <v>度数</v>
          </cell>
        </row>
        <row r="3">
          <cell r="C3" t="str">
            <v>20未満</v>
          </cell>
          <cell r="E3">
            <v>2</v>
          </cell>
        </row>
        <row r="4">
          <cell r="C4" t="str">
            <v>20~26未満</v>
          </cell>
          <cell r="E4">
            <v>26</v>
          </cell>
        </row>
        <row r="5">
          <cell r="C5" t="str">
            <v>26~32未満</v>
          </cell>
          <cell r="E5">
            <v>39</v>
          </cell>
        </row>
        <row r="6">
          <cell r="C6" t="str">
            <v>32~38未満</v>
          </cell>
          <cell r="E6">
            <v>34</v>
          </cell>
        </row>
        <row r="7">
          <cell r="C7" t="str">
            <v>38~44未満</v>
          </cell>
          <cell r="E7">
            <v>28</v>
          </cell>
        </row>
        <row r="8">
          <cell r="C8" t="str">
            <v>44~50未満</v>
          </cell>
          <cell r="E8">
            <v>24</v>
          </cell>
        </row>
        <row r="9">
          <cell r="C9" t="str">
            <v>50~56未満</v>
          </cell>
          <cell r="E9">
            <v>17</v>
          </cell>
        </row>
        <row r="10">
          <cell r="C10" t="str">
            <v>56~62未満</v>
          </cell>
          <cell r="E10">
            <v>16</v>
          </cell>
        </row>
        <row r="11">
          <cell r="C11" t="str">
            <v>62以上</v>
          </cell>
          <cell r="E11">
            <v>14</v>
          </cell>
        </row>
      </sheetData>
      <sheetData sheetId="1">
        <row r="2">
          <cell r="E2" t="str">
            <v>度数</v>
          </cell>
        </row>
        <row r="3">
          <cell r="C3" t="str">
            <v>1800未満</v>
          </cell>
          <cell r="E3">
            <v>3</v>
          </cell>
        </row>
        <row r="4">
          <cell r="C4" t="str">
            <v>1800~2700未満</v>
          </cell>
          <cell r="E4">
            <v>15</v>
          </cell>
        </row>
        <row r="5">
          <cell r="C5" t="str">
            <v>2700~3600未満</v>
          </cell>
          <cell r="E5">
            <v>8</v>
          </cell>
        </row>
        <row r="6">
          <cell r="C6" t="str">
            <v>3600~4500未満</v>
          </cell>
          <cell r="E6">
            <v>22</v>
          </cell>
        </row>
        <row r="7">
          <cell r="C7" t="str">
            <v>4500~5400未満</v>
          </cell>
          <cell r="E7">
            <v>31</v>
          </cell>
        </row>
        <row r="8">
          <cell r="C8" t="str">
            <v>5400~6300未満</v>
          </cell>
          <cell r="E8">
            <v>38</v>
          </cell>
        </row>
        <row r="9">
          <cell r="C9" t="str">
            <v>6300~7200未満</v>
          </cell>
          <cell r="E9">
            <v>57</v>
          </cell>
        </row>
        <row r="10">
          <cell r="C10" t="str">
            <v>7200~8100未満</v>
          </cell>
          <cell r="E10">
            <v>22</v>
          </cell>
        </row>
        <row r="11">
          <cell r="C11" t="str">
            <v>8100以上</v>
          </cell>
          <cell r="E11">
            <v>4</v>
          </cell>
        </row>
      </sheetData>
      <sheetData sheetId="2">
        <row r="2">
          <cell r="E2" t="str">
            <v>度数</v>
          </cell>
        </row>
        <row r="3">
          <cell r="C3" t="str">
            <v>20未満</v>
          </cell>
          <cell r="E3">
            <v>20</v>
          </cell>
        </row>
        <row r="4">
          <cell r="C4" t="str">
            <v>20~30未満</v>
          </cell>
          <cell r="E4">
            <v>21</v>
          </cell>
        </row>
        <row r="5">
          <cell r="C5" t="str">
            <v>30~40未満</v>
          </cell>
          <cell r="E5">
            <v>20</v>
          </cell>
        </row>
        <row r="6">
          <cell r="C6" t="str">
            <v>40~50未満</v>
          </cell>
          <cell r="E6">
            <v>25</v>
          </cell>
        </row>
        <row r="7">
          <cell r="C7" t="str">
            <v>50~60未満</v>
          </cell>
          <cell r="E7">
            <v>19</v>
          </cell>
        </row>
        <row r="8">
          <cell r="C8" t="str">
            <v>60~70未満</v>
          </cell>
          <cell r="E8">
            <v>24</v>
          </cell>
        </row>
        <row r="9">
          <cell r="C9" t="str">
            <v>70~80未満</v>
          </cell>
          <cell r="E9">
            <v>26</v>
          </cell>
        </row>
        <row r="10">
          <cell r="C10" t="str">
            <v>80~90未満</v>
          </cell>
          <cell r="E10">
            <v>20</v>
          </cell>
        </row>
        <row r="11">
          <cell r="C11" t="str">
            <v>90以上</v>
          </cell>
          <cell r="E11">
            <v>25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CE7EB-0257-4EDE-8EE9-89EDA2CA494F}">
  <dimension ref="A1:E201"/>
  <sheetViews>
    <sheetView tabSelected="1" workbookViewId="0">
      <selection activeCell="D17" sqref="D17"/>
    </sheetView>
  </sheetViews>
  <sheetFormatPr defaultRowHeight="18.75" x14ac:dyDescent="0.4"/>
  <cols>
    <col min="1" max="2" width="8.125" customWidth="1"/>
    <col min="3" max="3" width="14.375" customWidth="1"/>
  </cols>
  <sheetData>
    <row r="1" spans="1:5" x14ac:dyDescent="0.4">
      <c r="A1" t="s">
        <v>28</v>
      </c>
      <c r="C1" t="s">
        <v>18</v>
      </c>
      <c r="E1" s="5">
        <v>1E-10</v>
      </c>
    </row>
    <row r="2" spans="1:5" x14ac:dyDescent="0.4">
      <c r="A2" s="1">
        <v>42</v>
      </c>
      <c r="C2" s="8" t="s">
        <v>140</v>
      </c>
      <c r="D2" s="8" t="s">
        <v>146</v>
      </c>
      <c r="E2" s="8" t="s">
        <v>141</v>
      </c>
    </row>
    <row r="3" spans="1:5" x14ac:dyDescent="0.4">
      <c r="A3" s="1">
        <v>43</v>
      </c>
      <c r="C3" s="1" t="s">
        <v>10</v>
      </c>
      <c r="D3" s="1">
        <v>19.999999999900002</v>
      </c>
      <c r="E3" s="1" cm="1">
        <f t="array" ref="E3:E11">FREQUENCY(A2:A201,D3:D10)</f>
        <v>2</v>
      </c>
    </row>
    <row r="4" spans="1:5" x14ac:dyDescent="0.4">
      <c r="A4" s="1">
        <v>20</v>
      </c>
      <c r="C4" s="1" t="s">
        <v>11</v>
      </c>
      <c r="D4" s="1">
        <v>25.999999999900002</v>
      </c>
      <c r="E4" s="1">
        <v>26</v>
      </c>
    </row>
    <row r="5" spans="1:5" x14ac:dyDescent="0.4">
      <c r="A5" s="1">
        <v>40</v>
      </c>
      <c r="C5" s="1" t="s">
        <v>12</v>
      </c>
      <c r="D5" s="1">
        <v>31.999999999900002</v>
      </c>
      <c r="E5" s="1">
        <v>39</v>
      </c>
    </row>
    <row r="6" spans="1:5" x14ac:dyDescent="0.4">
      <c r="A6" s="1">
        <v>55</v>
      </c>
      <c r="C6" s="1" t="s">
        <v>13</v>
      </c>
      <c r="D6" s="1">
        <v>37.999999999899998</v>
      </c>
      <c r="E6" s="1">
        <v>34</v>
      </c>
    </row>
    <row r="7" spans="1:5" x14ac:dyDescent="0.4">
      <c r="A7" s="1">
        <v>40</v>
      </c>
      <c r="C7" s="1" t="s">
        <v>14</v>
      </c>
      <c r="D7" s="1">
        <v>43.999999999899998</v>
      </c>
      <c r="E7" s="1">
        <v>28</v>
      </c>
    </row>
    <row r="8" spans="1:5" x14ac:dyDescent="0.4">
      <c r="A8" s="1">
        <v>25</v>
      </c>
      <c r="C8" s="1" t="s">
        <v>15</v>
      </c>
      <c r="D8" s="1">
        <v>49.999999999899998</v>
      </c>
      <c r="E8" s="1">
        <v>24</v>
      </c>
    </row>
    <row r="9" spans="1:5" x14ac:dyDescent="0.4">
      <c r="A9" s="1">
        <v>38</v>
      </c>
      <c r="C9" s="1" t="s">
        <v>16</v>
      </c>
      <c r="D9" s="1">
        <v>55.999999999899998</v>
      </c>
      <c r="E9" s="1">
        <v>17</v>
      </c>
    </row>
    <row r="10" spans="1:5" x14ac:dyDescent="0.4">
      <c r="A10" s="1">
        <v>20</v>
      </c>
      <c r="C10" s="1" t="s">
        <v>17</v>
      </c>
      <c r="D10" s="1">
        <v>61.999999999899998</v>
      </c>
      <c r="E10" s="1">
        <v>16</v>
      </c>
    </row>
    <row r="11" spans="1:5" x14ac:dyDescent="0.4">
      <c r="A11" s="1">
        <v>41</v>
      </c>
      <c r="C11" s="1" t="s">
        <v>149</v>
      </c>
      <c r="D11" s="1"/>
      <c r="E11" s="1">
        <v>14</v>
      </c>
    </row>
    <row r="12" spans="1:5" x14ac:dyDescent="0.4">
      <c r="A12" s="1">
        <v>65</v>
      </c>
    </row>
    <row r="13" spans="1:5" x14ac:dyDescent="0.4">
      <c r="A13" s="1">
        <v>19</v>
      </c>
      <c r="C13" t="s">
        <v>0</v>
      </c>
    </row>
    <row r="14" spans="1:5" x14ac:dyDescent="0.4">
      <c r="A14" s="1">
        <v>39</v>
      </c>
      <c r="C14" s="9" t="s">
        <v>1</v>
      </c>
      <c r="D14" s="10">
        <f>MAX(A2:A201)</f>
        <v>67</v>
      </c>
    </row>
    <row r="15" spans="1:5" x14ac:dyDescent="0.4">
      <c r="A15" s="1">
        <v>41</v>
      </c>
      <c r="C15" s="9" t="s">
        <v>2</v>
      </c>
      <c r="D15" s="10">
        <f>MIN(A2:A201)</f>
        <v>19</v>
      </c>
    </row>
    <row r="16" spans="1:5" x14ac:dyDescent="0.4">
      <c r="A16" s="1">
        <v>39</v>
      </c>
      <c r="C16" s="9" t="s">
        <v>6</v>
      </c>
      <c r="D16" s="10">
        <f>D14-D15</f>
        <v>48</v>
      </c>
    </row>
    <row r="17" spans="1:4" x14ac:dyDescent="0.4">
      <c r="A17" s="1">
        <v>24</v>
      </c>
      <c r="C17" s="9" t="s">
        <v>3</v>
      </c>
      <c r="D17" s="10">
        <f>AVERAGE(A2:A201)</f>
        <v>39.49</v>
      </c>
    </row>
    <row r="18" spans="1:4" x14ac:dyDescent="0.4">
      <c r="A18" s="1">
        <v>55</v>
      </c>
      <c r="C18" s="9" t="s">
        <v>4</v>
      </c>
      <c r="D18" s="10">
        <f>MEDIAN(A2:A201)</f>
        <v>37</v>
      </c>
    </row>
    <row r="19" spans="1:4" x14ac:dyDescent="0.4">
      <c r="A19" s="1">
        <v>55</v>
      </c>
      <c r="C19" s="9" t="s">
        <v>5</v>
      </c>
      <c r="D19" s="10" cm="1">
        <f t="array" ref="D19">_xlfn.MODE.MULT(A2:A201)</f>
        <v>32</v>
      </c>
    </row>
    <row r="20" spans="1:4" x14ac:dyDescent="0.4">
      <c r="A20" s="1">
        <v>57</v>
      </c>
      <c r="C20" s="11"/>
      <c r="D20" s="10"/>
    </row>
    <row r="21" spans="1:4" x14ac:dyDescent="0.4">
      <c r="A21" s="1">
        <v>42</v>
      </c>
      <c r="C21" s="12"/>
      <c r="D21" s="10"/>
    </row>
    <row r="22" spans="1:4" x14ac:dyDescent="0.4">
      <c r="A22" s="1">
        <v>27</v>
      </c>
      <c r="C22" s="13"/>
      <c r="D22" s="10"/>
    </row>
    <row r="23" spans="1:4" x14ac:dyDescent="0.4">
      <c r="A23" s="1">
        <v>50</v>
      </c>
      <c r="C23" s="9" t="s">
        <v>9</v>
      </c>
      <c r="D23" s="14">
        <f>_xlfn.VAR.P(A2:A201)</f>
        <v>164.85990000000001</v>
      </c>
    </row>
    <row r="24" spans="1:4" x14ac:dyDescent="0.4">
      <c r="A24" s="1">
        <v>58</v>
      </c>
    </row>
    <row r="25" spans="1:4" x14ac:dyDescent="0.4">
      <c r="A25" s="1">
        <v>43</v>
      </c>
      <c r="C25" s="9" t="s">
        <v>145</v>
      </c>
      <c r="D25" s="10">
        <f>1+LOG(200,2)</f>
        <v>8.6438561897747235</v>
      </c>
    </row>
    <row r="26" spans="1:4" x14ac:dyDescent="0.4">
      <c r="A26" s="1">
        <v>59</v>
      </c>
    </row>
    <row r="27" spans="1:4" x14ac:dyDescent="0.4">
      <c r="A27" s="1">
        <v>39</v>
      </c>
    </row>
    <row r="28" spans="1:4" x14ac:dyDescent="0.4">
      <c r="A28" s="1">
        <v>41</v>
      </c>
    </row>
    <row r="29" spans="1:4" x14ac:dyDescent="0.4">
      <c r="A29" s="1">
        <v>60</v>
      </c>
    </row>
    <row r="30" spans="1:4" x14ac:dyDescent="0.4">
      <c r="A30" s="1">
        <v>42</v>
      </c>
    </row>
    <row r="31" spans="1:4" x14ac:dyDescent="0.4">
      <c r="A31" s="1">
        <v>42</v>
      </c>
    </row>
    <row r="32" spans="1:4" x14ac:dyDescent="0.4">
      <c r="A32" s="1">
        <v>57</v>
      </c>
    </row>
    <row r="33" spans="1:1" x14ac:dyDescent="0.4">
      <c r="A33" s="1">
        <v>42</v>
      </c>
    </row>
    <row r="34" spans="1:1" x14ac:dyDescent="0.4">
      <c r="A34" s="1">
        <v>27</v>
      </c>
    </row>
    <row r="35" spans="1:1" x14ac:dyDescent="0.4">
      <c r="A35" s="1">
        <v>50</v>
      </c>
    </row>
    <row r="36" spans="1:1" x14ac:dyDescent="0.4">
      <c r="A36" s="1">
        <v>22</v>
      </c>
    </row>
    <row r="37" spans="1:1" x14ac:dyDescent="0.4">
      <c r="A37" s="1">
        <v>43</v>
      </c>
    </row>
    <row r="38" spans="1:1" x14ac:dyDescent="0.4">
      <c r="A38" s="1">
        <v>59</v>
      </c>
    </row>
    <row r="39" spans="1:1" x14ac:dyDescent="0.4">
      <c r="A39" s="1">
        <v>21</v>
      </c>
    </row>
    <row r="40" spans="1:1" x14ac:dyDescent="0.4">
      <c r="A40" s="1">
        <v>41</v>
      </c>
    </row>
    <row r="41" spans="1:1" x14ac:dyDescent="0.4">
      <c r="A41" s="1">
        <v>41</v>
      </c>
    </row>
    <row r="42" spans="1:1" x14ac:dyDescent="0.4">
      <c r="A42" s="1">
        <v>25</v>
      </c>
    </row>
    <row r="43" spans="1:1" x14ac:dyDescent="0.4">
      <c r="A43" s="1">
        <v>25</v>
      </c>
    </row>
    <row r="44" spans="1:1" x14ac:dyDescent="0.4">
      <c r="A44" s="1">
        <v>35</v>
      </c>
    </row>
    <row r="45" spans="1:1" x14ac:dyDescent="0.4">
      <c r="A45" s="1">
        <v>25</v>
      </c>
    </row>
    <row r="46" spans="1:1" x14ac:dyDescent="0.4">
      <c r="A46" s="1">
        <v>30</v>
      </c>
    </row>
    <row r="47" spans="1:1" x14ac:dyDescent="0.4">
      <c r="A47" s="1">
        <v>42</v>
      </c>
    </row>
    <row r="48" spans="1:1" x14ac:dyDescent="0.4">
      <c r="A48" s="1">
        <v>35</v>
      </c>
    </row>
    <row r="49" spans="1:1" x14ac:dyDescent="0.4">
      <c r="A49" s="1">
        <v>30</v>
      </c>
    </row>
    <row r="50" spans="1:1" x14ac:dyDescent="0.4">
      <c r="A50" s="1">
        <v>65</v>
      </c>
    </row>
    <row r="51" spans="1:1" x14ac:dyDescent="0.4">
      <c r="A51" s="1">
        <v>58</v>
      </c>
    </row>
    <row r="52" spans="1:1" x14ac:dyDescent="0.4">
      <c r="A52" s="1">
        <v>24</v>
      </c>
    </row>
    <row r="53" spans="1:1" x14ac:dyDescent="0.4">
      <c r="A53" s="1">
        <v>34</v>
      </c>
    </row>
    <row r="54" spans="1:1" x14ac:dyDescent="0.4">
      <c r="A54" s="1">
        <v>24</v>
      </c>
    </row>
    <row r="55" spans="1:1" x14ac:dyDescent="0.4">
      <c r="A55" s="1">
        <v>29</v>
      </c>
    </row>
    <row r="56" spans="1:1" x14ac:dyDescent="0.4">
      <c r="A56" s="1">
        <v>54</v>
      </c>
    </row>
    <row r="57" spans="1:1" x14ac:dyDescent="0.4">
      <c r="A57" s="1">
        <v>34</v>
      </c>
    </row>
    <row r="58" spans="1:1" x14ac:dyDescent="0.4">
      <c r="A58" s="1">
        <v>29</v>
      </c>
    </row>
    <row r="59" spans="1:1" x14ac:dyDescent="0.4">
      <c r="A59" s="1">
        <v>67</v>
      </c>
    </row>
    <row r="60" spans="1:1" x14ac:dyDescent="0.4">
      <c r="A60" s="1">
        <v>32</v>
      </c>
    </row>
    <row r="61" spans="1:1" x14ac:dyDescent="0.4">
      <c r="A61" s="1">
        <v>57</v>
      </c>
    </row>
    <row r="62" spans="1:1" x14ac:dyDescent="0.4">
      <c r="A62" s="1">
        <v>37</v>
      </c>
    </row>
    <row r="63" spans="1:1" x14ac:dyDescent="0.4">
      <c r="A63" s="1">
        <v>32</v>
      </c>
    </row>
    <row r="64" spans="1:1" x14ac:dyDescent="0.4">
      <c r="A64" s="1">
        <v>64</v>
      </c>
    </row>
    <row r="65" spans="1:1" x14ac:dyDescent="0.4">
      <c r="A65" s="1">
        <v>32</v>
      </c>
    </row>
    <row r="66" spans="1:1" x14ac:dyDescent="0.4">
      <c r="A66" s="1">
        <v>59</v>
      </c>
    </row>
    <row r="67" spans="1:1" x14ac:dyDescent="0.4">
      <c r="A67" s="1">
        <v>36</v>
      </c>
    </row>
    <row r="68" spans="1:1" x14ac:dyDescent="0.4">
      <c r="A68" s="1">
        <v>26</v>
      </c>
    </row>
    <row r="69" spans="1:1" x14ac:dyDescent="0.4">
      <c r="A69" s="1">
        <v>27</v>
      </c>
    </row>
    <row r="70" spans="1:1" x14ac:dyDescent="0.4">
      <c r="A70" s="1">
        <v>37</v>
      </c>
    </row>
    <row r="71" spans="1:1" x14ac:dyDescent="0.4">
      <c r="A71" s="1">
        <v>27</v>
      </c>
    </row>
    <row r="72" spans="1:1" x14ac:dyDescent="0.4">
      <c r="A72" s="1">
        <v>32</v>
      </c>
    </row>
    <row r="73" spans="1:1" x14ac:dyDescent="0.4">
      <c r="A73" s="1">
        <v>57</v>
      </c>
    </row>
    <row r="74" spans="1:1" x14ac:dyDescent="0.4">
      <c r="A74" s="1">
        <v>37</v>
      </c>
    </row>
    <row r="75" spans="1:1" x14ac:dyDescent="0.4">
      <c r="A75" s="1">
        <v>58</v>
      </c>
    </row>
    <row r="76" spans="1:1" x14ac:dyDescent="0.4">
      <c r="A76" s="1">
        <v>67</v>
      </c>
    </row>
    <row r="77" spans="1:1" x14ac:dyDescent="0.4">
      <c r="A77" s="1">
        <v>26</v>
      </c>
    </row>
    <row r="78" spans="1:1" x14ac:dyDescent="0.4">
      <c r="A78" s="1">
        <v>26</v>
      </c>
    </row>
    <row r="79" spans="1:1" x14ac:dyDescent="0.4">
      <c r="A79" s="1">
        <v>36</v>
      </c>
    </row>
    <row r="80" spans="1:1" x14ac:dyDescent="0.4">
      <c r="A80" s="1">
        <v>48</v>
      </c>
    </row>
    <row r="81" spans="1:1" x14ac:dyDescent="0.4">
      <c r="A81" s="1">
        <v>49</v>
      </c>
    </row>
    <row r="82" spans="1:1" x14ac:dyDescent="0.4">
      <c r="A82" s="1">
        <v>30</v>
      </c>
    </row>
    <row r="83" spans="1:1" x14ac:dyDescent="0.4">
      <c r="A83" s="1">
        <v>50</v>
      </c>
    </row>
    <row r="84" spans="1:1" x14ac:dyDescent="0.4">
      <c r="A84" s="1">
        <v>48</v>
      </c>
    </row>
    <row r="85" spans="1:1" x14ac:dyDescent="0.4">
      <c r="A85" s="1">
        <v>20</v>
      </c>
    </row>
    <row r="86" spans="1:1" x14ac:dyDescent="0.4">
      <c r="A86" s="1">
        <v>30</v>
      </c>
    </row>
    <row r="87" spans="1:1" x14ac:dyDescent="0.4">
      <c r="A87" s="1">
        <v>25</v>
      </c>
    </row>
    <row r="88" spans="1:1" x14ac:dyDescent="0.4">
      <c r="A88" s="1">
        <v>45</v>
      </c>
    </row>
    <row r="89" spans="1:1" x14ac:dyDescent="0.4">
      <c r="A89" s="1">
        <v>30</v>
      </c>
    </row>
    <row r="90" spans="1:1" x14ac:dyDescent="0.4">
      <c r="A90" s="1">
        <v>35</v>
      </c>
    </row>
    <row r="91" spans="1:1" x14ac:dyDescent="0.4">
      <c r="A91" s="1">
        <v>29</v>
      </c>
    </row>
    <row r="92" spans="1:1" x14ac:dyDescent="0.4">
      <c r="A92" s="1">
        <v>49</v>
      </c>
    </row>
    <row r="93" spans="1:1" x14ac:dyDescent="0.4">
      <c r="A93" s="1">
        <v>47</v>
      </c>
    </row>
    <row r="94" spans="1:1" x14ac:dyDescent="0.4">
      <c r="A94" s="1">
        <v>57</v>
      </c>
    </row>
    <row r="95" spans="1:1" x14ac:dyDescent="0.4">
      <c r="A95" s="1">
        <v>29</v>
      </c>
    </row>
    <row r="96" spans="1:1" x14ac:dyDescent="0.4">
      <c r="A96" s="1">
        <v>24</v>
      </c>
    </row>
    <row r="97" spans="1:1" x14ac:dyDescent="0.4">
      <c r="A97" s="1">
        <v>44</v>
      </c>
    </row>
    <row r="98" spans="1:1" x14ac:dyDescent="0.4">
      <c r="A98" s="1">
        <v>29</v>
      </c>
    </row>
    <row r="99" spans="1:1" x14ac:dyDescent="0.4">
      <c r="A99" s="1">
        <v>36</v>
      </c>
    </row>
    <row r="100" spans="1:1" x14ac:dyDescent="0.4">
      <c r="A100" s="1">
        <v>32</v>
      </c>
    </row>
    <row r="101" spans="1:1" x14ac:dyDescent="0.4">
      <c r="A101" s="1">
        <v>27</v>
      </c>
    </row>
    <row r="102" spans="1:1" x14ac:dyDescent="0.4">
      <c r="A102" s="1">
        <v>39</v>
      </c>
    </row>
    <row r="103" spans="1:1" x14ac:dyDescent="0.4">
      <c r="A103" s="1">
        <v>32</v>
      </c>
    </row>
    <row r="104" spans="1:1" x14ac:dyDescent="0.4">
      <c r="A104" s="1">
        <v>37</v>
      </c>
    </row>
    <row r="105" spans="1:1" x14ac:dyDescent="0.4">
      <c r="A105" s="1">
        <v>31</v>
      </c>
    </row>
    <row r="106" spans="1:1" x14ac:dyDescent="0.4">
      <c r="A106" s="1">
        <v>25</v>
      </c>
    </row>
    <row r="107" spans="1:1" x14ac:dyDescent="0.4">
      <c r="A107" s="1">
        <v>28</v>
      </c>
    </row>
    <row r="108" spans="1:1" x14ac:dyDescent="0.4">
      <c r="A108" s="1">
        <v>65</v>
      </c>
    </row>
    <row r="109" spans="1:1" x14ac:dyDescent="0.4">
      <c r="A109" s="1">
        <v>52</v>
      </c>
    </row>
    <row r="110" spans="1:1" x14ac:dyDescent="0.4">
      <c r="A110" s="1">
        <v>50</v>
      </c>
    </row>
    <row r="111" spans="1:1" x14ac:dyDescent="0.4">
      <c r="A111" s="1">
        <v>22</v>
      </c>
    </row>
    <row r="112" spans="1:1" x14ac:dyDescent="0.4">
      <c r="A112" s="1">
        <v>32</v>
      </c>
    </row>
    <row r="113" spans="1:1" x14ac:dyDescent="0.4">
      <c r="A113" s="1">
        <v>27</v>
      </c>
    </row>
    <row r="114" spans="1:1" x14ac:dyDescent="0.4">
      <c r="A114" s="1">
        <v>47</v>
      </c>
    </row>
    <row r="115" spans="1:1" x14ac:dyDescent="0.4">
      <c r="A115" s="1">
        <v>32</v>
      </c>
    </row>
    <row r="116" spans="1:1" x14ac:dyDescent="0.4">
      <c r="A116" s="1">
        <v>37</v>
      </c>
    </row>
    <row r="117" spans="1:1" x14ac:dyDescent="0.4">
      <c r="A117" s="1">
        <v>31</v>
      </c>
    </row>
    <row r="118" spans="1:1" x14ac:dyDescent="0.4">
      <c r="A118" s="1">
        <v>51</v>
      </c>
    </row>
    <row r="119" spans="1:1" x14ac:dyDescent="0.4">
      <c r="A119" s="1">
        <v>49</v>
      </c>
    </row>
    <row r="120" spans="1:1" x14ac:dyDescent="0.4">
      <c r="A120" s="1">
        <v>21</v>
      </c>
    </row>
    <row r="121" spans="1:1" x14ac:dyDescent="0.4">
      <c r="A121" s="1">
        <v>21</v>
      </c>
    </row>
    <row r="122" spans="1:1" x14ac:dyDescent="0.4">
      <c r="A122" s="1">
        <v>43</v>
      </c>
    </row>
    <row r="123" spans="1:1" x14ac:dyDescent="0.4">
      <c r="A123" s="1">
        <v>30</v>
      </c>
    </row>
    <row r="124" spans="1:1" x14ac:dyDescent="0.4">
      <c r="A124" s="1">
        <v>25</v>
      </c>
    </row>
    <row r="125" spans="1:1" x14ac:dyDescent="0.4">
      <c r="A125" s="1">
        <v>25</v>
      </c>
    </row>
    <row r="126" spans="1:1" x14ac:dyDescent="0.4">
      <c r="A126" s="1">
        <v>45</v>
      </c>
    </row>
    <row r="127" spans="1:1" x14ac:dyDescent="0.4">
      <c r="A127" s="1">
        <v>20</v>
      </c>
    </row>
    <row r="128" spans="1:1" x14ac:dyDescent="0.4">
      <c r="A128" s="1">
        <v>39</v>
      </c>
    </row>
    <row r="129" spans="1:1" x14ac:dyDescent="0.4">
      <c r="A129" s="1">
        <v>30</v>
      </c>
    </row>
    <row r="130" spans="1:1" x14ac:dyDescent="0.4">
      <c r="A130" s="1">
        <v>35</v>
      </c>
    </row>
    <row r="131" spans="1:1" x14ac:dyDescent="0.4">
      <c r="A131" s="1">
        <v>42</v>
      </c>
    </row>
    <row r="132" spans="1:1" x14ac:dyDescent="0.4">
      <c r="A132" s="1">
        <v>43</v>
      </c>
    </row>
    <row r="133" spans="1:1" x14ac:dyDescent="0.4">
      <c r="A133" s="1">
        <v>24</v>
      </c>
    </row>
    <row r="134" spans="1:1" x14ac:dyDescent="0.4">
      <c r="A134" s="1">
        <v>20</v>
      </c>
    </row>
    <row r="135" spans="1:1" x14ac:dyDescent="0.4">
      <c r="A135" s="1">
        <v>44</v>
      </c>
    </row>
    <row r="136" spans="1:1" x14ac:dyDescent="0.4">
      <c r="A136" s="1">
        <v>19</v>
      </c>
    </row>
    <row r="137" spans="1:1" x14ac:dyDescent="0.4">
      <c r="A137" s="1">
        <v>42</v>
      </c>
    </row>
    <row r="138" spans="1:1" x14ac:dyDescent="0.4">
      <c r="A138" s="1">
        <v>29</v>
      </c>
    </row>
    <row r="139" spans="1:1" x14ac:dyDescent="0.4">
      <c r="A139" s="1">
        <v>36</v>
      </c>
    </row>
    <row r="140" spans="1:1" x14ac:dyDescent="0.4">
      <c r="A140" s="1">
        <v>47</v>
      </c>
    </row>
    <row r="141" spans="1:1" x14ac:dyDescent="0.4">
      <c r="A141" s="1">
        <v>22</v>
      </c>
    </row>
    <row r="142" spans="1:1" x14ac:dyDescent="0.4">
      <c r="A142" s="1">
        <v>50</v>
      </c>
    </row>
    <row r="143" spans="1:1" x14ac:dyDescent="0.4">
      <c r="A143" s="1">
        <v>65</v>
      </c>
    </row>
    <row r="144" spans="1:1" x14ac:dyDescent="0.4">
      <c r="A144" s="1">
        <v>37</v>
      </c>
    </row>
    <row r="145" spans="1:1" x14ac:dyDescent="0.4">
      <c r="A145" s="1">
        <v>44</v>
      </c>
    </row>
    <row r="146" spans="1:1" x14ac:dyDescent="0.4">
      <c r="A146" s="1">
        <v>31</v>
      </c>
    </row>
    <row r="147" spans="1:1" x14ac:dyDescent="0.4">
      <c r="A147" s="1">
        <v>26</v>
      </c>
    </row>
    <row r="148" spans="1:1" x14ac:dyDescent="0.4">
      <c r="A148" s="1">
        <v>26</v>
      </c>
    </row>
    <row r="149" spans="1:1" x14ac:dyDescent="0.4">
      <c r="A149" s="1">
        <v>32</v>
      </c>
    </row>
    <row r="150" spans="1:1" x14ac:dyDescent="0.4">
      <c r="A150" s="1">
        <v>27</v>
      </c>
    </row>
    <row r="151" spans="1:1" x14ac:dyDescent="0.4">
      <c r="A151" s="1">
        <v>27</v>
      </c>
    </row>
    <row r="152" spans="1:1" x14ac:dyDescent="0.4">
      <c r="A152" s="1">
        <v>47</v>
      </c>
    </row>
    <row r="153" spans="1:1" x14ac:dyDescent="0.4">
      <c r="A153" s="1">
        <v>22</v>
      </c>
    </row>
    <row r="154" spans="1:1" x14ac:dyDescent="0.4">
      <c r="A154" s="1">
        <v>50</v>
      </c>
    </row>
    <row r="155" spans="1:1" x14ac:dyDescent="0.4">
      <c r="A155" s="1">
        <v>32</v>
      </c>
    </row>
    <row r="156" spans="1:1" x14ac:dyDescent="0.4">
      <c r="A156" s="1">
        <v>37</v>
      </c>
    </row>
    <row r="157" spans="1:1" x14ac:dyDescent="0.4">
      <c r="A157" s="1">
        <v>44</v>
      </c>
    </row>
    <row r="158" spans="1:1" x14ac:dyDescent="0.4">
      <c r="A158" s="1">
        <v>31</v>
      </c>
    </row>
    <row r="159" spans="1:1" x14ac:dyDescent="0.4">
      <c r="A159" s="1">
        <v>26</v>
      </c>
    </row>
    <row r="160" spans="1:1" x14ac:dyDescent="0.4">
      <c r="A160" s="1">
        <v>26</v>
      </c>
    </row>
    <row r="161" spans="1:1" x14ac:dyDescent="0.4">
      <c r="A161" s="1">
        <v>26</v>
      </c>
    </row>
    <row r="162" spans="1:1" x14ac:dyDescent="0.4">
      <c r="A162" s="1">
        <v>65</v>
      </c>
    </row>
    <row r="163" spans="1:1" x14ac:dyDescent="0.4">
      <c r="A163" s="1">
        <v>30</v>
      </c>
    </row>
    <row r="164" spans="1:1" x14ac:dyDescent="0.4">
      <c r="A164" s="1">
        <v>50</v>
      </c>
    </row>
    <row r="165" spans="1:1" x14ac:dyDescent="0.4">
      <c r="A165" s="1">
        <v>45</v>
      </c>
    </row>
    <row r="166" spans="1:1" x14ac:dyDescent="0.4">
      <c r="A166" s="1">
        <v>35</v>
      </c>
    </row>
    <row r="167" spans="1:1" x14ac:dyDescent="0.4">
      <c r="A167" s="1">
        <v>58</v>
      </c>
    </row>
    <row r="168" spans="1:1" x14ac:dyDescent="0.4">
      <c r="A168" s="1">
        <v>45</v>
      </c>
    </row>
    <row r="169" spans="1:1" x14ac:dyDescent="0.4">
      <c r="A169" s="1">
        <v>30</v>
      </c>
    </row>
    <row r="170" spans="1:1" x14ac:dyDescent="0.4">
      <c r="A170" s="1">
        <v>65</v>
      </c>
    </row>
    <row r="171" spans="1:1" x14ac:dyDescent="0.4">
      <c r="A171" s="1">
        <v>50</v>
      </c>
    </row>
    <row r="172" spans="1:1" x14ac:dyDescent="0.4">
      <c r="A172" s="1">
        <v>29</v>
      </c>
    </row>
    <row r="173" spans="1:1" x14ac:dyDescent="0.4">
      <c r="A173" s="1">
        <v>49</v>
      </c>
    </row>
    <row r="174" spans="1:1" x14ac:dyDescent="0.4">
      <c r="A174" s="1">
        <v>44</v>
      </c>
    </row>
    <row r="175" spans="1:1" x14ac:dyDescent="0.4">
      <c r="A175" s="1">
        <v>32</v>
      </c>
    </row>
    <row r="176" spans="1:1" x14ac:dyDescent="0.4">
      <c r="A176" s="1">
        <v>25</v>
      </c>
    </row>
    <row r="177" spans="1:1" x14ac:dyDescent="0.4">
      <c r="A177" s="1">
        <v>44</v>
      </c>
    </row>
    <row r="178" spans="1:1" x14ac:dyDescent="0.4">
      <c r="A178" s="1">
        <v>59</v>
      </c>
    </row>
    <row r="179" spans="1:1" x14ac:dyDescent="0.4">
      <c r="A179" s="1">
        <v>64</v>
      </c>
    </row>
    <row r="180" spans="1:1" x14ac:dyDescent="0.4">
      <c r="A180" s="1">
        <v>37</v>
      </c>
    </row>
    <row r="181" spans="1:1" x14ac:dyDescent="0.4">
      <c r="A181" s="1">
        <v>60</v>
      </c>
    </row>
    <row r="182" spans="1:1" x14ac:dyDescent="0.4">
      <c r="A182" s="1">
        <v>38</v>
      </c>
    </row>
    <row r="183" spans="1:1" x14ac:dyDescent="0.4">
      <c r="A183" s="1">
        <v>32</v>
      </c>
    </row>
    <row r="184" spans="1:1" x14ac:dyDescent="0.4">
      <c r="A184" s="1">
        <v>65</v>
      </c>
    </row>
    <row r="185" spans="1:1" x14ac:dyDescent="0.4">
      <c r="A185" s="1">
        <v>65</v>
      </c>
    </row>
    <row r="186" spans="1:1" x14ac:dyDescent="0.4">
      <c r="A186" s="1">
        <v>31</v>
      </c>
    </row>
    <row r="187" spans="1:1" x14ac:dyDescent="0.4">
      <c r="A187" s="1">
        <v>55</v>
      </c>
    </row>
    <row r="188" spans="1:1" x14ac:dyDescent="0.4">
      <c r="A188" s="1">
        <v>46</v>
      </c>
    </row>
    <row r="189" spans="1:1" x14ac:dyDescent="0.4">
      <c r="A189" s="1">
        <v>32</v>
      </c>
    </row>
    <row r="190" spans="1:1" x14ac:dyDescent="0.4">
      <c r="A190" s="1">
        <v>52</v>
      </c>
    </row>
    <row r="191" spans="1:1" x14ac:dyDescent="0.4">
      <c r="A191" s="1">
        <v>41</v>
      </c>
    </row>
    <row r="192" spans="1:1" x14ac:dyDescent="0.4">
      <c r="A192" s="1">
        <v>37</v>
      </c>
    </row>
    <row r="193" spans="1:1" x14ac:dyDescent="0.4">
      <c r="A193" s="1">
        <v>60</v>
      </c>
    </row>
    <row r="194" spans="1:1" x14ac:dyDescent="0.4">
      <c r="A194" s="1">
        <v>47</v>
      </c>
    </row>
    <row r="195" spans="1:1" x14ac:dyDescent="0.4">
      <c r="A195" s="1">
        <v>32</v>
      </c>
    </row>
    <row r="196" spans="1:1" x14ac:dyDescent="0.4">
      <c r="A196" s="1">
        <v>67</v>
      </c>
    </row>
    <row r="197" spans="1:1" x14ac:dyDescent="0.4">
      <c r="A197" s="1">
        <v>66</v>
      </c>
    </row>
    <row r="198" spans="1:1" x14ac:dyDescent="0.4">
      <c r="A198" s="1">
        <v>31</v>
      </c>
    </row>
    <row r="199" spans="1:1" x14ac:dyDescent="0.4">
      <c r="A199" s="1">
        <v>51</v>
      </c>
    </row>
    <row r="200" spans="1:1" x14ac:dyDescent="0.4">
      <c r="A200" s="1">
        <v>46</v>
      </c>
    </row>
    <row r="201" spans="1:1" x14ac:dyDescent="0.4">
      <c r="A201" s="1">
        <v>46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A13F0-BB70-47E8-925A-EF040D5B13CA}">
  <dimension ref="A1:E201"/>
  <sheetViews>
    <sheetView workbookViewId="0">
      <selection activeCell="A2" sqref="A2:A201"/>
    </sheetView>
  </sheetViews>
  <sheetFormatPr defaultRowHeight="18.75" x14ac:dyDescent="0.4"/>
  <cols>
    <col min="1" max="2" width="8.125" customWidth="1"/>
    <col min="3" max="3" width="14.375" customWidth="1"/>
    <col min="4" max="4" width="12.25" bestFit="1" customWidth="1"/>
  </cols>
  <sheetData>
    <row r="1" spans="1:5" x14ac:dyDescent="0.4">
      <c r="A1" t="s">
        <v>7</v>
      </c>
      <c r="C1" t="s">
        <v>18</v>
      </c>
      <c r="E1" s="5">
        <v>1E-10</v>
      </c>
    </row>
    <row r="2" spans="1:5" x14ac:dyDescent="0.4">
      <c r="A2" s="2">
        <v>2980</v>
      </c>
      <c r="C2" s="8" t="s">
        <v>143</v>
      </c>
      <c r="D2" s="8" t="s">
        <v>146</v>
      </c>
      <c r="E2" s="8" t="s">
        <v>141</v>
      </c>
    </row>
    <row r="3" spans="1:5" x14ac:dyDescent="0.4">
      <c r="A3" s="2">
        <v>6600</v>
      </c>
      <c r="C3" s="1" t="s">
        <v>19</v>
      </c>
      <c r="D3" s="1">
        <v>1799.9999999999</v>
      </c>
      <c r="E3" s="1" cm="1">
        <f t="array" ref="E3:E11">FREQUENCY(A2:A201,D3:D10)</f>
        <v>3</v>
      </c>
    </row>
    <row r="4" spans="1:5" x14ac:dyDescent="0.4">
      <c r="A4" s="2">
        <v>1980</v>
      </c>
      <c r="C4" s="1" t="s">
        <v>20</v>
      </c>
      <c r="D4" s="1">
        <v>2699.9999999999</v>
      </c>
      <c r="E4" s="1">
        <v>15</v>
      </c>
    </row>
    <row r="5" spans="1:5" x14ac:dyDescent="0.4">
      <c r="A5" s="2">
        <v>7800</v>
      </c>
      <c r="C5" s="1" t="s">
        <v>21</v>
      </c>
      <c r="D5" s="1">
        <v>3599.9999999999</v>
      </c>
      <c r="E5" s="1">
        <v>8</v>
      </c>
    </row>
    <row r="6" spans="1:5" x14ac:dyDescent="0.4">
      <c r="A6" s="2">
        <v>5600</v>
      </c>
      <c r="C6" s="1" t="s">
        <v>22</v>
      </c>
      <c r="D6" s="1">
        <v>4499.9999999999</v>
      </c>
      <c r="E6" s="1">
        <v>22</v>
      </c>
    </row>
    <row r="7" spans="1:5" x14ac:dyDescent="0.4">
      <c r="A7" s="2">
        <v>5800</v>
      </c>
      <c r="C7" s="1" t="s">
        <v>23</v>
      </c>
      <c r="D7" s="1">
        <v>5399.9999999999</v>
      </c>
      <c r="E7" s="1">
        <v>31</v>
      </c>
    </row>
    <row r="8" spans="1:5" x14ac:dyDescent="0.4">
      <c r="A8" s="2">
        <v>7400</v>
      </c>
      <c r="C8" s="1" t="s">
        <v>24</v>
      </c>
      <c r="D8" s="1">
        <v>6299.9999999999</v>
      </c>
      <c r="E8" s="1">
        <v>38</v>
      </c>
    </row>
    <row r="9" spans="1:5" x14ac:dyDescent="0.4">
      <c r="A9" s="2">
        <v>1970</v>
      </c>
      <c r="C9" s="1" t="s">
        <v>25</v>
      </c>
      <c r="D9" s="1">
        <v>7199.9999999999</v>
      </c>
      <c r="E9" s="1">
        <v>57</v>
      </c>
    </row>
    <row r="10" spans="1:5" x14ac:dyDescent="0.4">
      <c r="A10" s="2">
        <v>7800</v>
      </c>
      <c r="C10" s="1" t="s">
        <v>26</v>
      </c>
      <c r="D10" s="1">
        <v>8099.9999999999</v>
      </c>
      <c r="E10" s="1">
        <v>22</v>
      </c>
    </row>
    <row r="11" spans="1:5" x14ac:dyDescent="0.4">
      <c r="A11" s="2">
        <v>2930</v>
      </c>
      <c r="C11" s="1" t="s">
        <v>150</v>
      </c>
      <c r="D11" s="1"/>
      <c r="E11" s="1">
        <v>4</v>
      </c>
    </row>
    <row r="12" spans="1:5" x14ac:dyDescent="0.4">
      <c r="A12" s="2">
        <v>6550</v>
      </c>
    </row>
    <row r="13" spans="1:5" x14ac:dyDescent="0.4">
      <c r="A13" s="2">
        <v>1930</v>
      </c>
      <c r="C13" t="s">
        <v>0</v>
      </c>
    </row>
    <row r="14" spans="1:5" x14ac:dyDescent="0.4">
      <c r="A14" s="2">
        <v>7750</v>
      </c>
      <c r="C14" s="9" t="s">
        <v>1</v>
      </c>
      <c r="D14" s="15">
        <f>MAX(A2:A201)</f>
        <v>8540</v>
      </c>
    </row>
    <row r="15" spans="1:5" x14ac:dyDescent="0.4">
      <c r="A15" s="2">
        <v>5550</v>
      </c>
      <c r="C15" s="9" t="s">
        <v>2</v>
      </c>
      <c r="D15" s="15">
        <f>MIN(A2:A201)</f>
        <v>1730</v>
      </c>
    </row>
    <row r="16" spans="1:5" x14ac:dyDescent="0.4">
      <c r="A16" s="2">
        <v>5750</v>
      </c>
      <c r="C16" s="9" t="s">
        <v>6</v>
      </c>
      <c r="D16" s="15">
        <f>D14-D15</f>
        <v>6810</v>
      </c>
    </row>
    <row r="17" spans="1:4" x14ac:dyDescent="0.4">
      <c r="A17" s="2">
        <v>7350</v>
      </c>
      <c r="C17" s="9" t="s">
        <v>3</v>
      </c>
      <c r="D17" s="15">
        <f>AVERAGE(A2:A201)</f>
        <v>5548.95</v>
      </c>
    </row>
    <row r="18" spans="1:4" x14ac:dyDescent="0.4">
      <c r="A18" s="2">
        <v>1920</v>
      </c>
      <c r="C18" s="9" t="s">
        <v>4</v>
      </c>
      <c r="D18" s="15">
        <f>MEDIAN(A2:A201)</f>
        <v>5755</v>
      </c>
    </row>
    <row r="19" spans="1:4" x14ac:dyDescent="0.4">
      <c r="A19" s="2">
        <v>7750</v>
      </c>
      <c r="C19" s="9" t="s">
        <v>5</v>
      </c>
      <c r="D19" s="15" cm="1">
        <f t="array" ref="D19">_xlfn.MODE.MULT(A2:A201)</f>
        <v>6800</v>
      </c>
    </row>
    <row r="20" spans="1:4" x14ac:dyDescent="0.4">
      <c r="A20" s="3">
        <v>3000</v>
      </c>
      <c r="C20" s="11"/>
      <c r="D20" s="15"/>
    </row>
    <row r="21" spans="1:4" x14ac:dyDescent="0.4">
      <c r="A21" s="3">
        <v>6620</v>
      </c>
      <c r="C21" s="12"/>
      <c r="D21" s="15"/>
    </row>
    <row r="22" spans="1:4" x14ac:dyDescent="0.4">
      <c r="A22" s="3">
        <v>2000</v>
      </c>
      <c r="C22" s="13"/>
      <c r="D22" s="15"/>
    </row>
    <row r="23" spans="1:4" x14ac:dyDescent="0.4">
      <c r="A23" s="3">
        <v>7820</v>
      </c>
      <c r="C23" s="9" t="s">
        <v>9</v>
      </c>
      <c r="D23" s="16">
        <f>_xlfn.VAR.P(A2:A201)</f>
        <v>2611967.3975</v>
      </c>
    </row>
    <row r="24" spans="1:4" x14ac:dyDescent="0.4">
      <c r="A24" s="3">
        <v>5620</v>
      </c>
      <c r="C24" s="4"/>
    </row>
    <row r="25" spans="1:4" x14ac:dyDescent="0.4">
      <c r="A25" s="3">
        <v>5820</v>
      </c>
      <c r="C25" s="9" t="s">
        <v>145</v>
      </c>
      <c r="D25" s="17">
        <f>1+LOG(200,2)</f>
        <v>8.6438561897747235</v>
      </c>
    </row>
    <row r="26" spans="1:4" x14ac:dyDescent="0.4">
      <c r="A26" s="3">
        <v>7420</v>
      </c>
    </row>
    <row r="27" spans="1:4" x14ac:dyDescent="0.4">
      <c r="A27" s="3">
        <v>2110</v>
      </c>
    </row>
    <row r="28" spans="1:4" x14ac:dyDescent="0.4">
      <c r="A28" s="3">
        <v>7940</v>
      </c>
    </row>
    <row r="29" spans="1:4" x14ac:dyDescent="0.4">
      <c r="A29" s="2">
        <v>2050</v>
      </c>
    </row>
    <row r="30" spans="1:4" x14ac:dyDescent="0.4">
      <c r="A30" s="2">
        <v>7870</v>
      </c>
    </row>
    <row r="31" spans="1:4" x14ac:dyDescent="0.4">
      <c r="A31" s="2">
        <v>5670</v>
      </c>
    </row>
    <row r="32" spans="1:4" x14ac:dyDescent="0.4">
      <c r="A32" s="2">
        <v>5870</v>
      </c>
    </row>
    <row r="33" spans="1:1" x14ac:dyDescent="0.4">
      <c r="A33" s="2">
        <v>7470</v>
      </c>
    </row>
    <row r="34" spans="1:1" x14ac:dyDescent="0.4">
      <c r="A34" s="3">
        <v>6560</v>
      </c>
    </row>
    <row r="35" spans="1:1" x14ac:dyDescent="0.4">
      <c r="A35" s="3">
        <v>1940</v>
      </c>
    </row>
    <row r="36" spans="1:1" x14ac:dyDescent="0.4">
      <c r="A36" s="3">
        <v>7760</v>
      </c>
    </row>
    <row r="37" spans="1:1" x14ac:dyDescent="0.4">
      <c r="A37" s="3">
        <v>5560</v>
      </c>
    </row>
    <row r="38" spans="1:1" x14ac:dyDescent="0.4">
      <c r="A38" s="3">
        <v>5760</v>
      </c>
    </row>
    <row r="39" spans="1:1" x14ac:dyDescent="0.4">
      <c r="A39" s="3">
        <v>7360</v>
      </c>
    </row>
    <row r="40" spans="1:1" x14ac:dyDescent="0.4">
      <c r="A40" s="3">
        <v>2050</v>
      </c>
    </row>
    <row r="41" spans="1:1" x14ac:dyDescent="0.4">
      <c r="A41" s="3">
        <v>7880</v>
      </c>
    </row>
    <row r="42" spans="1:1" x14ac:dyDescent="0.4">
      <c r="A42" s="2">
        <v>5800</v>
      </c>
    </row>
    <row r="43" spans="1:1" x14ac:dyDescent="0.4">
      <c r="A43" s="2">
        <v>5000</v>
      </c>
    </row>
    <row r="44" spans="1:1" x14ac:dyDescent="0.4">
      <c r="A44" s="2">
        <v>4400</v>
      </c>
    </row>
    <row r="45" spans="1:1" x14ac:dyDescent="0.4">
      <c r="A45" s="2">
        <v>2380</v>
      </c>
    </row>
    <row r="46" spans="1:1" x14ac:dyDescent="0.4">
      <c r="A46" s="2">
        <v>6400</v>
      </c>
    </row>
    <row r="47" spans="1:1" x14ac:dyDescent="0.4">
      <c r="A47" s="2">
        <v>6800</v>
      </c>
    </row>
    <row r="48" spans="1:1" x14ac:dyDescent="0.4">
      <c r="A48" s="2">
        <v>3600</v>
      </c>
    </row>
    <row r="49" spans="1:1" x14ac:dyDescent="0.4">
      <c r="A49" s="2">
        <v>6000</v>
      </c>
    </row>
    <row r="50" spans="1:1" x14ac:dyDescent="0.4">
      <c r="A50" s="2">
        <v>5600</v>
      </c>
    </row>
    <row r="51" spans="1:1" x14ac:dyDescent="0.4">
      <c r="A51" s="2">
        <v>5750</v>
      </c>
    </row>
    <row r="52" spans="1:1" x14ac:dyDescent="0.4">
      <c r="A52" s="2">
        <v>4950</v>
      </c>
    </row>
    <row r="53" spans="1:1" x14ac:dyDescent="0.4">
      <c r="A53" s="2">
        <v>4350</v>
      </c>
    </row>
    <row r="54" spans="1:1" x14ac:dyDescent="0.4">
      <c r="A54" s="2">
        <v>2330</v>
      </c>
    </row>
    <row r="55" spans="1:1" x14ac:dyDescent="0.4">
      <c r="A55" s="2">
        <v>6350</v>
      </c>
    </row>
    <row r="56" spans="1:1" x14ac:dyDescent="0.4">
      <c r="A56" s="2">
        <v>6750</v>
      </c>
    </row>
    <row r="57" spans="1:1" x14ac:dyDescent="0.4">
      <c r="A57" s="2">
        <v>3550</v>
      </c>
    </row>
    <row r="58" spans="1:1" x14ac:dyDescent="0.4">
      <c r="A58" s="2">
        <v>5950</v>
      </c>
    </row>
    <row r="59" spans="1:1" x14ac:dyDescent="0.4">
      <c r="A59" s="2">
        <v>5550</v>
      </c>
    </row>
    <row r="60" spans="1:1" x14ac:dyDescent="0.4">
      <c r="A60" s="3">
        <v>5820</v>
      </c>
    </row>
    <row r="61" spans="1:1" x14ac:dyDescent="0.4">
      <c r="A61" s="3">
        <v>5020</v>
      </c>
    </row>
    <row r="62" spans="1:1" x14ac:dyDescent="0.4">
      <c r="A62" s="3">
        <v>4420</v>
      </c>
    </row>
    <row r="63" spans="1:1" x14ac:dyDescent="0.4">
      <c r="A63" s="3">
        <v>2400</v>
      </c>
    </row>
    <row r="64" spans="1:1" x14ac:dyDescent="0.4">
      <c r="A64" s="3">
        <v>6420</v>
      </c>
    </row>
    <row r="65" spans="1:1" x14ac:dyDescent="0.4">
      <c r="A65" s="3">
        <v>6820</v>
      </c>
    </row>
    <row r="66" spans="1:1" x14ac:dyDescent="0.4">
      <c r="A66" s="3">
        <v>3620</v>
      </c>
    </row>
    <row r="67" spans="1:1" x14ac:dyDescent="0.4">
      <c r="A67" s="3">
        <v>6140</v>
      </c>
    </row>
    <row r="68" spans="1:1" x14ac:dyDescent="0.4">
      <c r="A68" s="3">
        <v>5740</v>
      </c>
    </row>
    <row r="69" spans="1:1" x14ac:dyDescent="0.4">
      <c r="A69" s="2">
        <v>4470</v>
      </c>
    </row>
    <row r="70" spans="1:1" x14ac:dyDescent="0.4">
      <c r="A70" s="2">
        <v>2450</v>
      </c>
    </row>
    <row r="71" spans="1:1" x14ac:dyDescent="0.4">
      <c r="A71" s="2">
        <v>6470</v>
      </c>
    </row>
    <row r="72" spans="1:1" x14ac:dyDescent="0.4">
      <c r="A72" s="2">
        <v>6870</v>
      </c>
    </row>
    <row r="73" spans="1:1" x14ac:dyDescent="0.4">
      <c r="A73" s="2">
        <v>3670</v>
      </c>
    </row>
    <row r="74" spans="1:1" x14ac:dyDescent="0.4">
      <c r="A74" s="3">
        <v>4960</v>
      </c>
    </row>
    <row r="75" spans="1:1" x14ac:dyDescent="0.4">
      <c r="A75" s="3">
        <v>4360</v>
      </c>
    </row>
    <row r="76" spans="1:1" x14ac:dyDescent="0.4">
      <c r="A76" s="3">
        <v>2340</v>
      </c>
    </row>
    <row r="77" spans="1:1" x14ac:dyDescent="0.4">
      <c r="A77" s="3">
        <v>6360</v>
      </c>
    </row>
    <row r="78" spans="1:1" x14ac:dyDescent="0.4">
      <c r="A78" s="3">
        <v>6760</v>
      </c>
    </row>
    <row r="79" spans="1:1" x14ac:dyDescent="0.4">
      <c r="A79" s="3">
        <v>3560</v>
      </c>
    </row>
    <row r="80" spans="1:1" x14ac:dyDescent="0.4">
      <c r="A80" s="3">
        <v>6080</v>
      </c>
    </row>
    <row r="81" spans="1:1" x14ac:dyDescent="0.4">
      <c r="A81" s="3">
        <v>5680</v>
      </c>
    </row>
    <row r="82" spans="1:1" x14ac:dyDescent="0.4">
      <c r="A82" s="2">
        <v>6600</v>
      </c>
    </row>
    <row r="83" spans="1:1" x14ac:dyDescent="0.4">
      <c r="A83" s="2">
        <v>4400</v>
      </c>
    </row>
    <row r="84" spans="1:1" x14ac:dyDescent="0.4">
      <c r="A84" s="2">
        <v>6800</v>
      </c>
    </row>
    <row r="85" spans="1:1" x14ac:dyDescent="0.4">
      <c r="A85" s="2">
        <v>5600</v>
      </c>
    </row>
    <row r="86" spans="1:1" x14ac:dyDescent="0.4">
      <c r="A86" s="2">
        <v>5400</v>
      </c>
    </row>
    <row r="87" spans="1:1" x14ac:dyDescent="0.4">
      <c r="A87" s="2">
        <v>6600</v>
      </c>
    </row>
    <row r="88" spans="1:1" x14ac:dyDescent="0.4">
      <c r="A88" s="2">
        <v>6800</v>
      </c>
    </row>
    <row r="89" spans="1:1" x14ac:dyDescent="0.4">
      <c r="A89" s="2">
        <v>5800</v>
      </c>
    </row>
    <row r="90" spans="1:1" x14ac:dyDescent="0.4">
      <c r="A90" s="2">
        <v>5200</v>
      </c>
    </row>
    <row r="91" spans="1:1" x14ac:dyDescent="0.4">
      <c r="A91" s="2">
        <v>6550</v>
      </c>
    </row>
    <row r="92" spans="1:1" x14ac:dyDescent="0.4">
      <c r="A92" s="2">
        <v>4350</v>
      </c>
    </row>
    <row r="93" spans="1:1" x14ac:dyDescent="0.4">
      <c r="A93" s="2">
        <v>6750</v>
      </c>
    </row>
    <row r="94" spans="1:1" x14ac:dyDescent="0.4">
      <c r="A94" s="2">
        <v>5550</v>
      </c>
    </row>
    <row r="95" spans="1:1" x14ac:dyDescent="0.4">
      <c r="A95" s="2">
        <v>5350</v>
      </c>
    </row>
    <row r="96" spans="1:1" x14ac:dyDescent="0.4">
      <c r="A96" s="2">
        <v>6550</v>
      </c>
    </row>
    <row r="97" spans="1:1" x14ac:dyDescent="0.4">
      <c r="A97" s="2">
        <v>6750</v>
      </c>
    </row>
    <row r="98" spans="1:1" x14ac:dyDescent="0.4">
      <c r="A98" s="2">
        <v>5750</v>
      </c>
    </row>
    <row r="99" spans="1:1" x14ac:dyDescent="0.4">
      <c r="A99" s="2">
        <v>5150</v>
      </c>
    </row>
    <row r="100" spans="1:1" x14ac:dyDescent="0.4">
      <c r="A100" s="3">
        <v>6620</v>
      </c>
    </row>
    <row r="101" spans="1:1" x14ac:dyDescent="0.4">
      <c r="A101" s="3">
        <v>4420</v>
      </c>
    </row>
    <row r="102" spans="1:1" x14ac:dyDescent="0.4">
      <c r="A102" s="3">
        <v>6820</v>
      </c>
    </row>
    <row r="103" spans="1:1" x14ac:dyDescent="0.4">
      <c r="A103" s="3">
        <v>5620</v>
      </c>
    </row>
    <row r="104" spans="1:1" x14ac:dyDescent="0.4">
      <c r="A104" s="3">
        <v>5420</v>
      </c>
    </row>
    <row r="105" spans="1:1" x14ac:dyDescent="0.4">
      <c r="A105" s="3">
        <v>6620</v>
      </c>
    </row>
    <row r="106" spans="1:1" x14ac:dyDescent="0.4">
      <c r="A106" s="3">
        <v>6820</v>
      </c>
    </row>
    <row r="107" spans="1:1" x14ac:dyDescent="0.4">
      <c r="A107" s="3">
        <v>5940</v>
      </c>
    </row>
    <row r="108" spans="1:1" x14ac:dyDescent="0.4">
      <c r="A108" s="3">
        <v>5340</v>
      </c>
    </row>
    <row r="109" spans="1:1" x14ac:dyDescent="0.4">
      <c r="A109" s="2">
        <v>6870</v>
      </c>
    </row>
    <row r="110" spans="1:1" x14ac:dyDescent="0.4">
      <c r="A110" s="2">
        <v>5670</v>
      </c>
    </row>
    <row r="111" spans="1:1" x14ac:dyDescent="0.4">
      <c r="A111" s="2">
        <v>5470</v>
      </c>
    </row>
    <row r="112" spans="1:1" x14ac:dyDescent="0.4">
      <c r="A112" s="2">
        <v>6670</v>
      </c>
    </row>
    <row r="113" spans="1:1" x14ac:dyDescent="0.4">
      <c r="A113" s="2">
        <v>6870</v>
      </c>
    </row>
    <row r="114" spans="1:1" x14ac:dyDescent="0.4">
      <c r="A114" s="3">
        <v>4360</v>
      </c>
    </row>
    <row r="115" spans="1:1" x14ac:dyDescent="0.4">
      <c r="A115" s="3">
        <v>6760</v>
      </c>
    </row>
    <row r="116" spans="1:1" x14ac:dyDescent="0.4">
      <c r="A116" s="3">
        <v>5560</v>
      </c>
    </row>
    <row r="117" spans="1:1" x14ac:dyDescent="0.4">
      <c r="A117" s="3">
        <v>5360</v>
      </c>
    </row>
    <row r="118" spans="1:1" x14ac:dyDescent="0.4">
      <c r="A118" s="3">
        <v>6560</v>
      </c>
    </row>
    <row r="119" spans="1:1" x14ac:dyDescent="0.4">
      <c r="A119" s="3">
        <v>6760</v>
      </c>
    </row>
    <row r="120" spans="1:1" x14ac:dyDescent="0.4">
      <c r="A120" s="3">
        <v>5880</v>
      </c>
    </row>
    <row r="121" spans="1:1" x14ac:dyDescent="0.4">
      <c r="A121" s="3">
        <v>5280</v>
      </c>
    </row>
    <row r="122" spans="1:1" x14ac:dyDescent="0.4">
      <c r="A122" s="2">
        <v>5000</v>
      </c>
    </row>
    <row r="123" spans="1:1" x14ac:dyDescent="0.4">
      <c r="A123" s="2">
        <v>1780</v>
      </c>
    </row>
    <row r="124" spans="1:1" x14ac:dyDescent="0.4">
      <c r="A124" s="2">
        <v>7200</v>
      </c>
    </row>
    <row r="125" spans="1:1" x14ac:dyDescent="0.4">
      <c r="A125" s="2">
        <v>4000</v>
      </c>
    </row>
    <row r="126" spans="1:1" x14ac:dyDescent="0.4">
      <c r="A126" s="2">
        <v>6800</v>
      </c>
    </row>
    <row r="127" spans="1:1" x14ac:dyDescent="0.4">
      <c r="A127" s="2">
        <v>6400</v>
      </c>
    </row>
    <row r="128" spans="1:1" x14ac:dyDescent="0.4">
      <c r="A128" s="2">
        <v>7800</v>
      </c>
    </row>
    <row r="129" spans="1:1" x14ac:dyDescent="0.4">
      <c r="A129" s="2">
        <v>6800</v>
      </c>
    </row>
    <row r="130" spans="1:1" x14ac:dyDescent="0.4">
      <c r="A130" s="2">
        <v>4800</v>
      </c>
    </row>
    <row r="131" spans="1:1" x14ac:dyDescent="0.4">
      <c r="A131" s="2">
        <v>4950</v>
      </c>
    </row>
    <row r="132" spans="1:1" x14ac:dyDescent="0.4">
      <c r="A132" s="2">
        <v>1730</v>
      </c>
    </row>
    <row r="133" spans="1:1" x14ac:dyDescent="0.4">
      <c r="A133" s="2">
        <v>7150</v>
      </c>
    </row>
    <row r="134" spans="1:1" x14ac:dyDescent="0.4">
      <c r="A134" s="2">
        <v>3950</v>
      </c>
    </row>
    <row r="135" spans="1:1" x14ac:dyDescent="0.4">
      <c r="A135" s="2">
        <v>6800</v>
      </c>
    </row>
    <row r="136" spans="1:1" x14ac:dyDescent="0.4">
      <c r="A136" s="2">
        <v>6350</v>
      </c>
    </row>
    <row r="137" spans="1:1" x14ac:dyDescent="0.4">
      <c r="A137" s="2">
        <v>7750</v>
      </c>
    </row>
    <row r="138" spans="1:1" x14ac:dyDescent="0.4">
      <c r="A138" s="2">
        <v>6750</v>
      </c>
    </row>
    <row r="139" spans="1:1" x14ac:dyDescent="0.4">
      <c r="A139" s="2">
        <v>4750</v>
      </c>
    </row>
    <row r="140" spans="1:1" x14ac:dyDescent="0.4">
      <c r="A140" s="3">
        <v>5020</v>
      </c>
    </row>
    <row r="141" spans="1:1" x14ac:dyDescent="0.4">
      <c r="A141" s="3">
        <v>1800</v>
      </c>
    </row>
    <row r="142" spans="1:1" x14ac:dyDescent="0.4">
      <c r="A142" s="3">
        <v>7220</v>
      </c>
    </row>
    <row r="143" spans="1:1" x14ac:dyDescent="0.4">
      <c r="A143" s="3">
        <v>4020</v>
      </c>
    </row>
    <row r="144" spans="1:1" x14ac:dyDescent="0.4">
      <c r="A144" s="3">
        <v>6820</v>
      </c>
    </row>
    <row r="145" spans="1:1" x14ac:dyDescent="0.4">
      <c r="A145" s="3">
        <v>6420</v>
      </c>
    </row>
    <row r="146" spans="1:1" x14ac:dyDescent="0.4">
      <c r="A146" s="3">
        <v>7820</v>
      </c>
    </row>
    <row r="147" spans="1:1" x14ac:dyDescent="0.4">
      <c r="A147" s="3">
        <v>6940</v>
      </c>
    </row>
    <row r="148" spans="1:1" x14ac:dyDescent="0.4">
      <c r="A148" s="3">
        <v>4940</v>
      </c>
    </row>
    <row r="149" spans="1:1" x14ac:dyDescent="0.4">
      <c r="A149" s="2">
        <v>7270</v>
      </c>
    </row>
    <row r="150" spans="1:1" x14ac:dyDescent="0.4">
      <c r="A150" s="2">
        <v>4070</v>
      </c>
    </row>
    <row r="151" spans="1:1" x14ac:dyDescent="0.4">
      <c r="A151" s="2">
        <v>6870</v>
      </c>
    </row>
    <row r="152" spans="1:1" x14ac:dyDescent="0.4">
      <c r="A152" s="2">
        <v>6470</v>
      </c>
    </row>
    <row r="153" spans="1:1" x14ac:dyDescent="0.4">
      <c r="A153" s="2">
        <v>7870</v>
      </c>
    </row>
    <row r="154" spans="1:1" x14ac:dyDescent="0.4">
      <c r="A154" s="3">
        <v>1740</v>
      </c>
    </row>
    <row r="155" spans="1:1" x14ac:dyDescent="0.4">
      <c r="A155" s="3">
        <v>7160</v>
      </c>
    </row>
    <row r="156" spans="1:1" x14ac:dyDescent="0.4">
      <c r="A156" s="3">
        <v>3960</v>
      </c>
    </row>
    <row r="157" spans="1:1" x14ac:dyDescent="0.4">
      <c r="A157" s="3">
        <v>6760</v>
      </c>
    </row>
    <row r="158" spans="1:1" x14ac:dyDescent="0.4">
      <c r="A158" s="3">
        <v>6360</v>
      </c>
    </row>
    <row r="159" spans="1:1" x14ac:dyDescent="0.4">
      <c r="A159" s="3">
        <v>7760</v>
      </c>
    </row>
    <row r="160" spans="1:1" x14ac:dyDescent="0.4">
      <c r="A160" s="3">
        <v>6880</v>
      </c>
    </row>
    <row r="161" spans="1:1" x14ac:dyDescent="0.4">
      <c r="A161" s="3">
        <v>4880</v>
      </c>
    </row>
    <row r="162" spans="1:1" x14ac:dyDescent="0.4">
      <c r="A162" s="2">
        <v>3200</v>
      </c>
    </row>
    <row r="163" spans="1:1" x14ac:dyDescent="0.4">
      <c r="A163" s="2">
        <v>5000</v>
      </c>
    </row>
    <row r="164" spans="1:1" x14ac:dyDescent="0.4">
      <c r="A164" s="2">
        <v>4400</v>
      </c>
    </row>
    <row r="165" spans="1:1" x14ac:dyDescent="0.4">
      <c r="A165" s="2">
        <v>5200</v>
      </c>
    </row>
    <row r="166" spans="1:1" x14ac:dyDescent="0.4">
      <c r="A166" s="2">
        <v>4800</v>
      </c>
    </row>
    <row r="167" spans="1:1" x14ac:dyDescent="0.4">
      <c r="A167" s="2">
        <v>5800</v>
      </c>
    </row>
    <row r="168" spans="1:1" x14ac:dyDescent="0.4">
      <c r="A168" s="2">
        <v>6400</v>
      </c>
    </row>
    <row r="169" spans="1:1" x14ac:dyDescent="0.4">
      <c r="A169" s="2">
        <v>8400</v>
      </c>
    </row>
    <row r="170" spans="1:1" x14ac:dyDescent="0.4">
      <c r="A170" s="2">
        <v>6600</v>
      </c>
    </row>
    <row r="171" spans="1:1" x14ac:dyDescent="0.4">
      <c r="A171" s="2">
        <v>3150</v>
      </c>
    </row>
    <row r="172" spans="1:1" x14ac:dyDescent="0.4">
      <c r="A172" s="2">
        <v>4950</v>
      </c>
    </row>
    <row r="173" spans="1:1" x14ac:dyDescent="0.4">
      <c r="A173" s="2">
        <v>4350</v>
      </c>
    </row>
    <row r="174" spans="1:1" x14ac:dyDescent="0.4">
      <c r="A174" s="2">
        <v>5150</v>
      </c>
    </row>
    <row r="175" spans="1:1" x14ac:dyDescent="0.4">
      <c r="A175" s="2">
        <v>4750</v>
      </c>
    </row>
    <row r="176" spans="1:1" x14ac:dyDescent="0.4">
      <c r="A176" s="2">
        <v>5750</v>
      </c>
    </row>
    <row r="177" spans="1:1" x14ac:dyDescent="0.4">
      <c r="A177" s="2">
        <v>6350</v>
      </c>
    </row>
    <row r="178" spans="1:1" x14ac:dyDescent="0.4">
      <c r="A178" s="2">
        <v>8350</v>
      </c>
    </row>
    <row r="179" spans="1:1" x14ac:dyDescent="0.4">
      <c r="A179" s="2">
        <v>6550</v>
      </c>
    </row>
    <row r="180" spans="1:1" x14ac:dyDescent="0.4">
      <c r="A180" s="3">
        <v>3220</v>
      </c>
    </row>
    <row r="181" spans="1:1" x14ac:dyDescent="0.4">
      <c r="A181" s="3">
        <v>5020</v>
      </c>
    </row>
    <row r="182" spans="1:1" x14ac:dyDescent="0.4">
      <c r="A182" s="3">
        <v>4420</v>
      </c>
    </row>
    <row r="183" spans="1:1" x14ac:dyDescent="0.4">
      <c r="A183" s="3">
        <v>5220</v>
      </c>
    </row>
    <row r="184" spans="1:1" x14ac:dyDescent="0.4">
      <c r="A184" s="3">
        <v>4820</v>
      </c>
    </row>
    <row r="185" spans="1:1" x14ac:dyDescent="0.4">
      <c r="A185" s="3">
        <v>5820</v>
      </c>
    </row>
    <row r="186" spans="1:1" x14ac:dyDescent="0.4">
      <c r="A186" s="3">
        <v>6420</v>
      </c>
    </row>
    <row r="187" spans="1:1" x14ac:dyDescent="0.4">
      <c r="A187" s="3">
        <v>8540</v>
      </c>
    </row>
    <row r="188" spans="1:1" x14ac:dyDescent="0.4">
      <c r="A188" s="3">
        <v>6740</v>
      </c>
    </row>
    <row r="189" spans="1:1" x14ac:dyDescent="0.4">
      <c r="A189" s="2">
        <v>4470</v>
      </c>
    </row>
    <row r="190" spans="1:1" x14ac:dyDescent="0.4">
      <c r="A190" s="2">
        <v>5270</v>
      </c>
    </row>
    <row r="191" spans="1:1" x14ac:dyDescent="0.4">
      <c r="A191" s="2">
        <v>4870</v>
      </c>
    </row>
    <row r="192" spans="1:1" x14ac:dyDescent="0.4">
      <c r="A192" s="2">
        <v>5870</v>
      </c>
    </row>
    <row r="193" spans="1:1" x14ac:dyDescent="0.4">
      <c r="A193" s="2">
        <v>6470</v>
      </c>
    </row>
    <row r="194" spans="1:1" x14ac:dyDescent="0.4">
      <c r="A194" s="3">
        <v>4960</v>
      </c>
    </row>
    <row r="195" spans="1:1" x14ac:dyDescent="0.4">
      <c r="A195" s="3">
        <v>4360</v>
      </c>
    </row>
    <row r="196" spans="1:1" x14ac:dyDescent="0.4">
      <c r="A196" s="3">
        <v>5160</v>
      </c>
    </row>
    <row r="197" spans="1:1" x14ac:dyDescent="0.4">
      <c r="A197" s="3">
        <v>4760</v>
      </c>
    </row>
    <row r="198" spans="1:1" x14ac:dyDescent="0.4">
      <c r="A198" s="3">
        <v>5760</v>
      </c>
    </row>
    <row r="199" spans="1:1" x14ac:dyDescent="0.4">
      <c r="A199" s="3">
        <v>6360</v>
      </c>
    </row>
    <row r="200" spans="1:1" x14ac:dyDescent="0.4">
      <c r="A200" s="3">
        <v>8480</v>
      </c>
    </row>
    <row r="201" spans="1:1" x14ac:dyDescent="0.4">
      <c r="A201" s="3">
        <v>6680</v>
      </c>
    </row>
  </sheetData>
  <dataConsolidate/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94CFD-D931-45E6-8094-5577E6AD5015}">
  <dimension ref="A1:E201"/>
  <sheetViews>
    <sheetView workbookViewId="0">
      <selection activeCell="A2" sqref="A2:A201"/>
    </sheetView>
  </sheetViews>
  <sheetFormatPr defaultRowHeight="18.75" x14ac:dyDescent="0.4"/>
  <cols>
    <col min="1" max="2" width="8.125" customWidth="1"/>
    <col min="3" max="3" width="14.375" customWidth="1"/>
  </cols>
  <sheetData>
    <row r="1" spans="1:5" x14ac:dyDescent="0.4">
      <c r="A1" t="s">
        <v>8</v>
      </c>
      <c r="C1" t="s">
        <v>18</v>
      </c>
      <c r="E1" s="5">
        <v>1E-10</v>
      </c>
    </row>
    <row r="2" spans="1:5" x14ac:dyDescent="0.4">
      <c r="A2" s="1">
        <v>60</v>
      </c>
      <c r="C2" s="8" t="s">
        <v>144</v>
      </c>
      <c r="D2" s="8" t="s">
        <v>146</v>
      </c>
      <c r="E2" s="8" t="s">
        <v>141</v>
      </c>
    </row>
    <row r="3" spans="1:5" x14ac:dyDescent="0.4">
      <c r="A3" s="1">
        <v>55</v>
      </c>
      <c r="C3" s="1" t="s">
        <v>10</v>
      </c>
      <c r="D3" s="1">
        <v>19.999999999900002</v>
      </c>
      <c r="E3" s="1" cm="1">
        <f t="array" ref="E3:E11">FREQUENCY(A2:A201,D3:D10)</f>
        <v>20</v>
      </c>
    </row>
    <row r="4" spans="1:5" x14ac:dyDescent="0.4">
      <c r="A4" s="1">
        <v>42</v>
      </c>
      <c r="C4" s="1" t="s">
        <v>29</v>
      </c>
      <c r="D4" s="1">
        <v>29.999999999900002</v>
      </c>
      <c r="E4" s="1">
        <v>21</v>
      </c>
    </row>
    <row r="5" spans="1:5" x14ac:dyDescent="0.4">
      <c r="A5" s="1">
        <v>47</v>
      </c>
      <c r="C5" s="1" t="s">
        <v>30</v>
      </c>
      <c r="D5" s="1">
        <v>39.999999999899998</v>
      </c>
      <c r="E5" s="1">
        <v>20</v>
      </c>
    </row>
    <row r="6" spans="1:5" x14ac:dyDescent="0.4">
      <c r="A6" s="1">
        <v>29</v>
      </c>
      <c r="C6" s="1" t="s">
        <v>31</v>
      </c>
      <c r="D6" s="1">
        <v>49.999999999899998</v>
      </c>
      <c r="E6" s="1">
        <v>25</v>
      </c>
    </row>
    <row r="7" spans="1:5" x14ac:dyDescent="0.4">
      <c r="A7" s="1">
        <v>14</v>
      </c>
      <c r="C7" s="1" t="s">
        <v>32</v>
      </c>
      <c r="D7" s="1">
        <v>59.999999999899998</v>
      </c>
      <c r="E7" s="1">
        <v>19</v>
      </c>
    </row>
    <row r="8" spans="1:5" x14ac:dyDescent="0.4">
      <c r="A8" s="1">
        <v>11</v>
      </c>
      <c r="C8" s="1" t="s">
        <v>33</v>
      </c>
      <c r="D8" s="1">
        <v>69.999999999899998</v>
      </c>
      <c r="E8" s="1">
        <v>24</v>
      </c>
    </row>
    <row r="9" spans="1:5" x14ac:dyDescent="0.4">
      <c r="A9" s="1">
        <v>89</v>
      </c>
      <c r="C9" s="1" t="s">
        <v>34</v>
      </c>
      <c r="D9" s="1">
        <v>79.999999999899998</v>
      </c>
      <c r="E9" s="1">
        <v>26</v>
      </c>
    </row>
    <row r="10" spans="1:5" x14ac:dyDescent="0.4">
      <c r="A10" s="1">
        <v>46</v>
      </c>
      <c r="C10" s="1" t="s">
        <v>35</v>
      </c>
      <c r="D10" s="1">
        <v>89.999999999899998</v>
      </c>
      <c r="E10" s="1">
        <v>20</v>
      </c>
    </row>
    <row r="11" spans="1:5" x14ac:dyDescent="0.4">
      <c r="A11" s="1">
        <v>39</v>
      </c>
      <c r="C11" s="1" t="s">
        <v>151</v>
      </c>
      <c r="D11" s="1"/>
      <c r="E11" s="1">
        <v>25</v>
      </c>
    </row>
    <row r="12" spans="1:5" x14ac:dyDescent="0.4">
      <c r="A12" s="1">
        <v>46</v>
      </c>
    </row>
    <row r="13" spans="1:5" x14ac:dyDescent="0.4">
      <c r="A13" s="1">
        <v>58</v>
      </c>
      <c r="C13" t="s">
        <v>0</v>
      </c>
    </row>
    <row r="14" spans="1:5" x14ac:dyDescent="0.4">
      <c r="A14" s="1">
        <v>86</v>
      </c>
      <c r="C14" s="9" t="s">
        <v>1</v>
      </c>
      <c r="D14" s="10">
        <f>MAX(A2:A201)</f>
        <v>99</v>
      </c>
    </row>
    <row r="15" spans="1:5" x14ac:dyDescent="0.4">
      <c r="A15" s="1">
        <v>61</v>
      </c>
      <c r="C15" s="9" t="s">
        <v>2</v>
      </c>
      <c r="D15" s="10">
        <f>MIN(A2:A201)</f>
        <v>10</v>
      </c>
    </row>
    <row r="16" spans="1:5" x14ac:dyDescent="0.4">
      <c r="A16" s="1">
        <v>79</v>
      </c>
      <c r="C16" s="9" t="s">
        <v>6</v>
      </c>
      <c r="D16" s="10">
        <f>D14-D15</f>
        <v>89</v>
      </c>
    </row>
    <row r="17" spans="1:4" x14ac:dyDescent="0.4">
      <c r="A17" s="1">
        <v>21</v>
      </c>
      <c r="C17" s="9" t="s">
        <v>3</v>
      </c>
      <c r="D17" s="10">
        <f>AVERAGE(A2:A201)</f>
        <v>56.045000000000002</v>
      </c>
    </row>
    <row r="18" spans="1:4" x14ac:dyDescent="0.4">
      <c r="A18" s="1">
        <v>47</v>
      </c>
      <c r="C18" s="9" t="s">
        <v>4</v>
      </c>
      <c r="D18" s="10">
        <f>MEDIAN(A2:A201)</f>
        <v>56.5</v>
      </c>
    </row>
    <row r="19" spans="1:4" x14ac:dyDescent="0.4">
      <c r="A19" s="1">
        <v>76</v>
      </c>
      <c r="C19" s="9" t="s">
        <v>5</v>
      </c>
      <c r="D19" s="10" cm="1">
        <f t="array" ref="D19:D22">_xlfn.MODE.MULT(A2:A201)</f>
        <v>47</v>
      </c>
    </row>
    <row r="20" spans="1:4" x14ac:dyDescent="0.4">
      <c r="A20" s="1">
        <v>97</v>
      </c>
      <c r="C20" s="11"/>
      <c r="D20" s="10">
        <v>52</v>
      </c>
    </row>
    <row r="21" spans="1:4" x14ac:dyDescent="0.4">
      <c r="A21" s="1">
        <v>87</v>
      </c>
      <c r="C21" s="12"/>
      <c r="D21" s="10">
        <v>95</v>
      </c>
    </row>
    <row r="22" spans="1:4" x14ac:dyDescent="0.4">
      <c r="A22" s="1">
        <v>52</v>
      </c>
      <c r="C22" s="13"/>
      <c r="D22" s="10">
        <v>72</v>
      </c>
    </row>
    <row r="23" spans="1:4" x14ac:dyDescent="0.4">
      <c r="A23" s="1">
        <v>22</v>
      </c>
      <c r="C23" s="9" t="s">
        <v>9</v>
      </c>
      <c r="D23" s="14">
        <f>_xlfn.VAR.P(A2:A201)</f>
        <v>668.31297500000005</v>
      </c>
    </row>
    <row r="24" spans="1:4" x14ac:dyDescent="0.4">
      <c r="A24" s="1">
        <v>99</v>
      </c>
    </row>
    <row r="25" spans="1:4" x14ac:dyDescent="0.4">
      <c r="A25" s="1">
        <v>93</v>
      </c>
      <c r="C25" s="9" t="s">
        <v>145</v>
      </c>
      <c r="D25" s="10">
        <f>1+LOG(200,2)</f>
        <v>8.6438561897747235</v>
      </c>
    </row>
    <row r="26" spans="1:4" x14ac:dyDescent="0.4">
      <c r="A26" s="1">
        <v>69</v>
      </c>
    </row>
    <row r="27" spans="1:4" x14ac:dyDescent="0.4">
      <c r="A27" s="1">
        <v>60</v>
      </c>
    </row>
    <row r="28" spans="1:4" x14ac:dyDescent="0.4">
      <c r="A28" s="1">
        <v>95</v>
      </c>
    </row>
    <row r="29" spans="1:4" x14ac:dyDescent="0.4">
      <c r="A29" s="1">
        <v>48</v>
      </c>
    </row>
    <row r="30" spans="1:4" x14ac:dyDescent="0.4">
      <c r="A30" s="1">
        <v>49</v>
      </c>
    </row>
    <row r="31" spans="1:4" x14ac:dyDescent="0.4">
      <c r="A31" s="1">
        <v>28</v>
      </c>
    </row>
    <row r="32" spans="1:4" x14ac:dyDescent="0.4">
      <c r="A32" s="1">
        <v>32</v>
      </c>
    </row>
    <row r="33" spans="1:1" x14ac:dyDescent="0.4">
      <c r="A33" s="1">
        <v>28</v>
      </c>
    </row>
    <row r="34" spans="1:1" x14ac:dyDescent="0.4">
      <c r="A34" s="1">
        <v>98</v>
      </c>
    </row>
    <row r="35" spans="1:1" x14ac:dyDescent="0.4">
      <c r="A35" s="1">
        <v>57</v>
      </c>
    </row>
    <row r="36" spans="1:1" x14ac:dyDescent="0.4">
      <c r="A36" s="1">
        <v>49</v>
      </c>
    </row>
    <row r="37" spans="1:1" x14ac:dyDescent="0.4">
      <c r="A37" s="1">
        <v>10</v>
      </c>
    </row>
    <row r="38" spans="1:1" x14ac:dyDescent="0.4">
      <c r="A38" s="1">
        <v>90</v>
      </c>
    </row>
    <row r="39" spans="1:1" x14ac:dyDescent="0.4">
      <c r="A39" s="1">
        <v>65</v>
      </c>
    </row>
    <row r="40" spans="1:1" x14ac:dyDescent="0.4">
      <c r="A40" s="1">
        <v>97</v>
      </c>
    </row>
    <row r="41" spans="1:1" x14ac:dyDescent="0.4">
      <c r="A41" s="1">
        <v>63</v>
      </c>
    </row>
    <row r="42" spans="1:1" x14ac:dyDescent="0.4">
      <c r="A42" s="1">
        <v>17</v>
      </c>
    </row>
    <row r="43" spans="1:1" x14ac:dyDescent="0.4">
      <c r="A43" s="1">
        <v>75</v>
      </c>
    </row>
    <row r="44" spans="1:1" x14ac:dyDescent="0.4">
      <c r="A44" s="1">
        <v>52</v>
      </c>
    </row>
    <row r="45" spans="1:1" x14ac:dyDescent="0.4">
      <c r="A45" s="1">
        <v>18</v>
      </c>
    </row>
    <row r="46" spans="1:1" x14ac:dyDescent="0.4">
      <c r="A46" s="1">
        <v>52</v>
      </c>
    </row>
    <row r="47" spans="1:1" x14ac:dyDescent="0.4">
      <c r="A47" s="1">
        <v>65</v>
      </c>
    </row>
    <row r="48" spans="1:1" x14ac:dyDescent="0.4">
      <c r="A48" s="1">
        <v>12</v>
      </c>
    </row>
    <row r="49" spans="1:1" x14ac:dyDescent="0.4">
      <c r="A49" s="1">
        <v>72</v>
      </c>
    </row>
    <row r="50" spans="1:1" x14ac:dyDescent="0.4">
      <c r="A50" s="1">
        <v>61</v>
      </c>
    </row>
    <row r="51" spans="1:1" x14ac:dyDescent="0.4">
      <c r="A51" s="1">
        <v>18</v>
      </c>
    </row>
    <row r="52" spans="1:1" x14ac:dyDescent="0.4">
      <c r="A52" s="1">
        <v>82</v>
      </c>
    </row>
    <row r="53" spans="1:1" x14ac:dyDescent="0.4">
      <c r="A53" s="1">
        <v>96</v>
      </c>
    </row>
    <row r="54" spans="1:1" x14ac:dyDescent="0.4">
      <c r="A54" s="1">
        <v>42</v>
      </c>
    </row>
    <row r="55" spans="1:1" x14ac:dyDescent="0.4">
      <c r="A55" s="1">
        <v>22</v>
      </c>
    </row>
    <row r="56" spans="1:1" x14ac:dyDescent="0.4">
      <c r="A56" s="1">
        <v>12</v>
      </c>
    </row>
    <row r="57" spans="1:1" x14ac:dyDescent="0.4">
      <c r="A57" s="1">
        <v>66</v>
      </c>
    </row>
    <row r="58" spans="1:1" x14ac:dyDescent="0.4">
      <c r="A58" s="1">
        <v>93</v>
      </c>
    </row>
    <row r="59" spans="1:1" x14ac:dyDescent="0.4">
      <c r="A59" s="1">
        <v>28</v>
      </c>
    </row>
    <row r="60" spans="1:1" x14ac:dyDescent="0.4">
      <c r="A60" s="1">
        <v>99</v>
      </c>
    </row>
    <row r="61" spans="1:1" x14ac:dyDescent="0.4">
      <c r="A61" s="1">
        <v>72</v>
      </c>
    </row>
    <row r="62" spans="1:1" x14ac:dyDescent="0.4">
      <c r="A62" s="1">
        <v>23</v>
      </c>
    </row>
    <row r="63" spans="1:1" x14ac:dyDescent="0.4">
      <c r="A63" s="1">
        <v>96</v>
      </c>
    </row>
    <row r="64" spans="1:1" x14ac:dyDescent="0.4">
      <c r="A64" s="1">
        <v>38</v>
      </c>
    </row>
    <row r="65" spans="1:1" x14ac:dyDescent="0.4">
      <c r="A65" s="1">
        <v>96</v>
      </c>
    </row>
    <row r="66" spans="1:1" x14ac:dyDescent="0.4">
      <c r="A66" s="1">
        <v>87</v>
      </c>
    </row>
    <row r="67" spans="1:1" x14ac:dyDescent="0.4">
      <c r="A67" s="1">
        <v>72</v>
      </c>
    </row>
    <row r="68" spans="1:1" x14ac:dyDescent="0.4">
      <c r="A68" s="1">
        <v>12</v>
      </c>
    </row>
    <row r="69" spans="1:1" x14ac:dyDescent="0.4">
      <c r="A69" s="1">
        <v>11</v>
      </c>
    </row>
    <row r="70" spans="1:1" x14ac:dyDescent="0.4">
      <c r="A70" s="1">
        <v>31</v>
      </c>
    </row>
    <row r="71" spans="1:1" x14ac:dyDescent="0.4">
      <c r="A71" s="1">
        <v>76</v>
      </c>
    </row>
    <row r="72" spans="1:1" x14ac:dyDescent="0.4">
      <c r="A72" s="1">
        <v>14</v>
      </c>
    </row>
    <row r="73" spans="1:1" x14ac:dyDescent="0.4">
      <c r="A73" s="1">
        <v>72</v>
      </c>
    </row>
    <row r="74" spans="1:1" x14ac:dyDescent="0.4">
      <c r="A74" s="1">
        <v>16</v>
      </c>
    </row>
    <row r="75" spans="1:1" x14ac:dyDescent="0.4">
      <c r="A75" s="1">
        <v>40</v>
      </c>
    </row>
    <row r="76" spans="1:1" x14ac:dyDescent="0.4">
      <c r="A76" s="1">
        <v>36</v>
      </c>
    </row>
    <row r="77" spans="1:1" x14ac:dyDescent="0.4">
      <c r="A77" s="1">
        <v>78</v>
      </c>
    </row>
    <row r="78" spans="1:1" x14ac:dyDescent="0.4">
      <c r="A78" s="1">
        <v>66</v>
      </c>
    </row>
    <row r="79" spans="1:1" x14ac:dyDescent="0.4">
      <c r="A79" s="1">
        <v>80</v>
      </c>
    </row>
    <row r="80" spans="1:1" x14ac:dyDescent="0.4">
      <c r="A80" s="1">
        <v>78</v>
      </c>
    </row>
    <row r="81" spans="1:1" x14ac:dyDescent="0.4">
      <c r="A81" s="1">
        <v>49</v>
      </c>
    </row>
    <row r="82" spans="1:1" x14ac:dyDescent="0.4">
      <c r="A82" s="1">
        <v>85</v>
      </c>
    </row>
    <row r="83" spans="1:1" x14ac:dyDescent="0.4">
      <c r="A83" s="1">
        <v>59</v>
      </c>
    </row>
    <row r="84" spans="1:1" x14ac:dyDescent="0.4">
      <c r="A84" s="1">
        <v>84</v>
      </c>
    </row>
    <row r="85" spans="1:1" x14ac:dyDescent="0.4">
      <c r="A85" s="1">
        <v>87</v>
      </c>
    </row>
    <row r="86" spans="1:1" x14ac:dyDescent="0.4">
      <c r="A86" s="1">
        <v>27</v>
      </c>
    </row>
    <row r="87" spans="1:1" x14ac:dyDescent="0.4">
      <c r="A87" s="1">
        <v>89</v>
      </c>
    </row>
    <row r="88" spans="1:1" x14ac:dyDescent="0.4">
      <c r="A88" s="1">
        <v>43</v>
      </c>
    </row>
    <row r="89" spans="1:1" x14ac:dyDescent="0.4">
      <c r="A89" s="1">
        <v>36</v>
      </c>
    </row>
    <row r="90" spans="1:1" x14ac:dyDescent="0.4">
      <c r="A90" s="1">
        <v>58</v>
      </c>
    </row>
    <row r="91" spans="1:1" x14ac:dyDescent="0.4">
      <c r="A91" s="1">
        <v>95</v>
      </c>
    </row>
    <row r="92" spans="1:1" x14ac:dyDescent="0.4">
      <c r="A92" s="1">
        <v>47</v>
      </c>
    </row>
    <row r="93" spans="1:1" x14ac:dyDescent="0.4">
      <c r="A93" s="1">
        <v>72</v>
      </c>
    </row>
    <row r="94" spans="1:1" x14ac:dyDescent="0.4">
      <c r="A94" s="1">
        <v>69</v>
      </c>
    </row>
    <row r="95" spans="1:1" x14ac:dyDescent="0.4">
      <c r="A95" s="1">
        <v>71</v>
      </c>
    </row>
    <row r="96" spans="1:1" x14ac:dyDescent="0.4">
      <c r="A96" s="1">
        <v>83</v>
      </c>
    </row>
    <row r="97" spans="1:1" x14ac:dyDescent="0.4">
      <c r="A97" s="1">
        <v>46</v>
      </c>
    </row>
    <row r="98" spans="1:1" x14ac:dyDescent="0.4">
      <c r="A98" s="1">
        <v>56</v>
      </c>
    </row>
    <row r="99" spans="1:1" x14ac:dyDescent="0.4">
      <c r="A99" s="1">
        <v>94</v>
      </c>
    </row>
    <row r="100" spans="1:1" x14ac:dyDescent="0.4">
      <c r="A100" s="1">
        <v>49</v>
      </c>
    </row>
    <row r="101" spans="1:1" x14ac:dyDescent="0.4">
      <c r="A101" s="1">
        <v>71</v>
      </c>
    </row>
    <row r="102" spans="1:1" x14ac:dyDescent="0.4">
      <c r="A102" s="1">
        <v>51</v>
      </c>
    </row>
    <row r="103" spans="1:1" x14ac:dyDescent="0.4">
      <c r="A103" s="1">
        <v>25</v>
      </c>
    </row>
    <row r="104" spans="1:1" x14ac:dyDescent="0.4">
      <c r="A104" s="1">
        <v>92</v>
      </c>
    </row>
    <row r="105" spans="1:1" x14ac:dyDescent="0.4">
      <c r="A105" s="1">
        <v>11</v>
      </c>
    </row>
    <row r="106" spans="1:1" x14ac:dyDescent="0.4">
      <c r="A106" s="1">
        <v>18</v>
      </c>
    </row>
    <row r="107" spans="1:1" x14ac:dyDescent="0.4">
      <c r="A107" s="1">
        <v>74</v>
      </c>
    </row>
    <row r="108" spans="1:1" x14ac:dyDescent="0.4">
      <c r="A108" s="1">
        <v>49</v>
      </c>
    </row>
    <row r="109" spans="1:1" x14ac:dyDescent="0.4">
      <c r="A109" s="1">
        <v>36</v>
      </c>
    </row>
    <row r="110" spans="1:1" x14ac:dyDescent="0.4">
      <c r="A110" s="1">
        <v>82</v>
      </c>
    </row>
    <row r="111" spans="1:1" x14ac:dyDescent="0.4">
      <c r="A111" s="1">
        <v>25</v>
      </c>
    </row>
    <row r="112" spans="1:1" x14ac:dyDescent="0.4">
      <c r="A112" s="1">
        <v>68</v>
      </c>
    </row>
    <row r="113" spans="1:1" x14ac:dyDescent="0.4">
      <c r="A113" s="1">
        <v>29</v>
      </c>
    </row>
    <row r="114" spans="1:1" x14ac:dyDescent="0.4">
      <c r="A114" s="1">
        <v>20</v>
      </c>
    </row>
    <row r="115" spans="1:1" x14ac:dyDescent="0.4">
      <c r="A115" s="1">
        <v>64</v>
      </c>
    </row>
    <row r="116" spans="1:1" x14ac:dyDescent="0.4">
      <c r="A116" s="1">
        <v>39</v>
      </c>
    </row>
    <row r="117" spans="1:1" x14ac:dyDescent="0.4">
      <c r="A117" s="1">
        <v>14</v>
      </c>
    </row>
    <row r="118" spans="1:1" x14ac:dyDescent="0.4">
      <c r="A118" s="1">
        <v>29</v>
      </c>
    </row>
    <row r="119" spans="1:1" x14ac:dyDescent="0.4">
      <c r="A119" s="1">
        <v>86</v>
      </c>
    </row>
    <row r="120" spans="1:1" x14ac:dyDescent="0.4">
      <c r="A120" s="1">
        <v>32</v>
      </c>
    </row>
    <row r="121" spans="1:1" x14ac:dyDescent="0.4">
      <c r="A121" s="1">
        <v>62</v>
      </c>
    </row>
    <row r="122" spans="1:1" x14ac:dyDescent="0.4">
      <c r="A122" s="1">
        <v>74</v>
      </c>
    </row>
    <row r="123" spans="1:1" x14ac:dyDescent="0.4">
      <c r="A123" s="1">
        <v>13</v>
      </c>
    </row>
    <row r="124" spans="1:1" x14ac:dyDescent="0.4">
      <c r="A124" s="1">
        <v>55</v>
      </c>
    </row>
    <row r="125" spans="1:1" x14ac:dyDescent="0.4">
      <c r="A125" s="1">
        <v>63</v>
      </c>
    </row>
    <row r="126" spans="1:1" x14ac:dyDescent="0.4">
      <c r="A126" s="1">
        <v>72</v>
      </c>
    </row>
    <row r="127" spans="1:1" x14ac:dyDescent="0.4">
      <c r="A127" s="1">
        <v>92</v>
      </c>
    </row>
    <row r="128" spans="1:1" x14ac:dyDescent="0.4">
      <c r="A128" s="1">
        <v>52</v>
      </c>
    </row>
    <row r="129" spans="1:1" x14ac:dyDescent="0.4">
      <c r="A129" s="1">
        <v>73</v>
      </c>
    </row>
    <row r="130" spans="1:1" x14ac:dyDescent="0.4">
      <c r="A130" s="1">
        <v>39</v>
      </c>
    </row>
    <row r="131" spans="1:1" x14ac:dyDescent="0.4">
      <c r="A131" s="1">
        <v>98</v>
      </c>
    </row>
    <row r="132" spans="1:1" x14ac:dyDescent="0.4">
      <c r="A132" s="1">
        <v>31</v>
      </c>
    </row>
    <row r="133" spans="1:1" x14ac:dyDescent="0.4">
      <c r="A133" s="1">
        <v>75</v>
      </c>
    </row>
    <row r="134" spans="1:1" x14ac:dyDescent="0.4">
      <c r="A134" s="1">
        <v>78</v>
      </c>
    </row>
    <row r="135" spans="1:1" x14ac:dyDescent="0.4">
      <c r="A135" s="1">
        <v>50</v>
      </c>
    </row>
    <row r="136" spans="1:1" x14ac:dyDescent="0.4">
      <c r="A136" s="1">
        <v>71</v>
      </c>
    </row>
    <row r="137" spans="1:1" x14ac:dyDescent="0.4">
      <c r="A137" s="1">
        <v>45</v>
      </c>
    </row>
    <row r="138" spans="1:1" x14ac:dyDescent="0.4">
      <c r="A138" s="1">
        <v>59</v>
      </c>
    </row>
    <row r="139" spans="1:1" x14ac:dyDescent="0.4">
      <c r="A139" s="1">
        <v>43</v>
      </c>
    </row>
    <row r="140" spans="1:1" x14ac:dyDescent="0.4">
      <c r="A140" s="1">
        <v>95</v>
      </c>
    </row>
    <row r="141" spans="1:1" x14ac:dyDescent="0.4">
      <c r="A141" s="1">
        <v>94</v>
      </c>
    </row>
    <row r="142" spans="1:1" x14ac:dyDescent="0.4">
      <c r="A142" s="1">
        <v>41</v>
      </c>
    </row>
    <row r="143" spans="1:1" x14ac:dyDescent="0.4">
      <c r="A143" s="1">
        <v>62</v>
      </c>
    </row>
    <row r="144" spans="1:1" x14ac:dyDescent="0.4">
      <c r="A144" s="1">
        <v>13</v>
      </c>
    </row>
    <row r="145" spans="1:1" x14ac:dyDescent="0.4">
      <c r="A145" s="1">
        <v>26</v>
      </c>
    </row>
    <row r="146" spans="1:1" x14ac:dyDescent="0.4">
      <c r="A146" s="1">
        <v>95</v>
      </c>
    </row>
    <row r="147" spans="1:1" x14ac:dyDescent="0.4">
      <c r="A147" s="1">
        <v>26</v>
      </c>
    </row>
    <row r="148" spans="1:1" x14ac:dyDescent="0.4">
      <c r="A148" s="1">
        <v>84</v>
      </c>
    </row>
    <row r="149" spans="1:1" x14ac:dyDescent="0.4">
      <c r="A149" s="1">
        <v>95</v>
      </c>
    </row>
    <row r="150" spans="1:1" x14ac:dyDescent="0.4">
      <c r="A150" s="1">
        <v>62</v>
      </c>
    </row>
    <row r="151" spans="1:1" x14ac:dyDescent="0.4">
      <c r="A151" s="1">
        <v>52</v>
      </c>
    </row>
    <row r="152" spans="1:1" x14ac:dyDescent="0.4">
      <c r="A152" s="1">
        <v>24</v>
      </c>
    </row>
    <row r="153" spans="1:1" x14ac:dyDescent="0.4">
      <c r="A153" s="1">
        <v>83</v>
      </c>
    </row>
    <row r="154" spans="1:1" x14ac:dyDescent="0.4">
      <c r="A154" s="1">
        <v>27</v>
      </c>
    </row>
    <row r="155" spans="1:1" x14ac:dyDescent="0.4">
      <c r="A155" s="1">
        <v>81</v>
      </c>
    </row>
    <row r="156" spans="1:1" x14ac:dyDescent="0.4">
      <c r="A156" s="1">
        <v>72</v>
      </c>
    </row>
    <row r="157" spans="1:1" x14ac:dyDescent="0.4">
      <c r="A157" s="1">
        <v>48</v>
      </c>
    </row>
    <row r="158" spans="1:1" x14ac:dyDescent="0.4">
      <c r="A158" s="1">
        <v>32</v>
      </c>
    </row>
    <row r="159" spans="1:1" x14ac:dyDescent="0.4">
      <c r="A159" s="1">
        <v>82</v>
      </c>
    </row>
    <row r="160" spans="1:1" x14ac:dyDescent="0.4">
      <c r="A160" s="1">
        <v>30</v>
      </c>
    </row>
    <row r="161" spans="1:1" x14ac:dyDescent="0.4">
      <c r="A161" s="1">
        <v>78</v>
      </c>
    </row>
    <row r="162" spans="1:1" x14ac:dyDescent="0.4">
      <c r="A162" s="1">
        <v>83</v>
      </c>
    </row>
    <row r="163" spans="1:1" x14ac:dyDescent="0.4">
      <c r="A163" s="1">
        <v>83</v>
      </c>
    </row>
    <row r="164" spans="1:1" x14ac:dyDescent="0.4">
      <c r="A164" s="1">
        <v>68</v>
      </c>
    </row>
    <row r="165" spans="1:1" x14ac:dyDescent="0.4">
      <c r="A165" s="1">
        <v>91</v>
      </c>
    </row>
    <row r="166" spans="1:1" x14ac:dyDescent="0.4">
      <c r="A166" s="1">
        <v>32</v>
      </c>
    </row>
    <row r="167" spans="1:1" x14ac:dyDescent="0.4">
      <c r="A167" s="1">
        <v>52</v>
      </c>
    </row>
    <row r="168" spans="1:1" x14ac:dyDescent="0.4">
      <c r="A168" s="1">
        <v>22</v>
      </c>
    </row>
    <row r="169" spans="1:1" x14ac:dyDescent="0.4">
      <c r="A169" s="1">
        <v>38</v>
      </c>
    </row>
    <row r="170" spans="1:1" x14ac:dyDescent="0.4">
      <c r="A170" s="1">
        <v>79</v>
      </c>
    </row>
    <row r="171" spans="1:1" x14ac:dyDescent="0.4">
      <c r="A171" s="1">
        <v>14</v>
      </c>
    </row>
    <row r="172" spans="1:1" x14ac:dyDescent="0.4">
      <c r="A172" s="1">
        <v>31</v>
      </c>
    </row>
    <row r="173" spans="1:1" x14ac:dyDescent="0.4">
      <c r="A173" s="1">
        <v>48</v>
      </c>
    </row>
    <row r="174" spans="1:1" x14ac:dyDescent="0.4">
      <c r="A174" s="1">
        <v>78</v>
      </c>
    </row>
    <row r="175" spans="1:1" x14ac:dyDescent="0.4">
      <c r="A175" s="1">
        <v>75</v>
      </c>
    </row>
    <row r="176" spans="1:1" x14ac:dyDescent="0.4">
      <c r="A176" s="1">
        <v>31</v>
      </c>
    </row>
    <row r="177" spans="1:1" x14ac:dyDescent="0.4">
      <c r="A177" s="1">
        <v>68</v>
      </c>
    </row>
    <row r="178" spans="1:1" x14ac:dyDescent="0.4">
      <c r="A178" s="1">
        <v>47</v>
      </c>
    </row>
    <row r="179" spans="1:1" x14ac:dyDescent="0.4">
      <c r="A179" s="1">
        <v>95</v>
      </c>
    </row>
    <row r="180" spans="1:1" x14ac:dyDescent="0.4">
      <c r="A180" s="1">
        <v>81</v>
      </c>
    </row>
    <row r="181" spans="1:1" x14ac:dyDescent="0.4">
      <c r="A181" s="1">
        <v>47</v>
      </c>
    </row>
    <row r="182" spans="1:1" x14ac:dyDescent="0.4">
      <c r="A182" s="1">
        <v>47</v>
      </c>
    </row>
    <row r="183" spans="1:1" x14ac:dyDescent="0.4">
      <c r="A183" s="1">
        <v>51</v>
      </c>
    </row>
    <row r="184" spans="1:1" x14ac:dyDescent="0.4">
      <c r="A184" s="1">
        <v>36</v>
      </c>
    </row>
    <row r="185" spans="1:1" x14ac:dyDescent="0.4">
      <c r="A185" s="1">
        <v>68</v>
      </c>
    </row>
    <row r="186" spans="1:1" x14ac:dyDescent="0.4">
      <c r="A186" s="1">
        <v>33</v>
      </c>
    </row>
    <row r="187" spans="1:1" x14ac:dyDescent="0.4">
      <c r="A187" s="1">
        <v>51</v>
      </c>
    </row>
    <row r="188" spans="1:1" x14ac:dyDescent="0.4">
      <c r="A188" s="1">
        <v>98</v>
      </c>
    </row>
    <row r="189" spans="1:1" x14ac:dyDescent="0.4">
      <c r="A189" s="1">
        <v>32</v>
      </c>
    </row>
    <row r="190" spans="1:1" x14ac:dyDescent="0.4">
      <c r="A190" s="1">
        <v>12</v>
      </c>
    </row>
    <row r="191" spans="1:1" x14ac:dyDescent="0.4">
      <c r="A191" s="1">
        <v>17</v>
      </c>
    </row>
    <row r="192" spans="1:1" x14ac:dyDescent="0.4">
      <c r="A192" s="1">
        <v>77</v>
      </c>
    </row>
    <row r="193" spans="1:1" x14ac:dyDescent="0.4">
      <c r="A193" s="1">
        <v>23</v>
      </c>
    </row>
    <row r="194" spans="1:1" x14ac:dyDescent="0.4">
      <c r="A194" s="1">
        <v>95</v>
      </c>
    </row>
    <row r="195" spans="1:1" x14ac:dyDescent="0.4">
      <c r="A195" s="1">
        <v>52</v>
      </c>
    </row>
    <row r="196" spans="1:1" x14ac:dyDescent="0.4">
      <c r="A196" s="1">
        <v>60</v>
      </c>
    </row>
    <row r="197" spans="1:1" x14ac:dyDescent="0.4">
      <c r="A197" s="1">
        <v>47</v>
      </c>
    </row>
    <row r="198" spans="1:1" x14ac:dyDescent="0.4">
      <c r="A198" s="1">
        <v>62</v>
      </c>
    </row>
    <row r="199" spans="1:1" x14ac:dyDescent="0.4">
      <c r="A199" s="1">
        <v>27</v>
      </c>
    </row>
    <row r="200" spans="1:1" x14ac:dyDescent="0.4">
      <c r="A200" s="1">
        <v>64</v>
      </c>
    </row>
    <row r="201" spans="1:1" x14ac:dyDescent="0.4">
      <c r="A201" s="1">
        <v>63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1"/>
  <sheetViews>
    <sheetView topLeftCell="N1" workbookViewId="0">
      <selection activeCell="P3" sqref="P3"/>
    </sheetView>
  </sheetViews>
  <sheetFormatPr defaultRowHeight="18.75" x14ac:dyDescent="0.4"/>
  <cols>
    <col min="14" max="14" width="13" bestFit="1" customWidth="1"/>
  </cols>
  <sheetData>
    <row r="1" spans="1:16" x14ac:dyDescent="0.4">
      <c r="A1" t="s">
        <v>27</v>
      </c>
      <c r="C1" s="8" t="s">
        <v>142</v>
      </c>
      <c r="D1" s="6" t="s">
        <v>137</v>
      </c>
      <c r="L1" t="s">
        <v>136</v>
      </c>
      <c r="N1" t="s">
        <v>148</v>
      </c>
      <c r="O1" s="5">
        <v>1E-10</v>
      </c>
    </row>
    <row r="2" spans="1:16" x14ac:dyDescent="0.4">
      <c r="A2" s="8" t="s">
        <v>36</v>
      </c>
      <c r="B2" s="1">
        <f ca="1">INDEX(INDIRECT($D$1),RANDBETWEEN(1,200),1)</f>
        <v>25</v>
      </c>
      <c r="C2" s="1">
        <f t="shared" ref="C2:K17" ca="1" si="0">INDEX(INDIRECT($D$1),RANDBETWEEN(1,200),1)</f>
        <v>29</v>
      </c>
      <c r="D2" s="1">
        <f t="shared" ca="1" si="0"/>
        <v>30</v>
      </c>
      <c r="E2" s="1">
        <f t="shared" ca="1" si="0"/>
        <v>25</v>
      </c>
      <c r="F2" s="1">
        <f t="shared" ca="1" si="0"/>
        <v>41</v>
      </c>
      <c r="G2" s="1">
        <f t="shared" ca="1" si="0"/>
        <v>42</v>
      </c>
      <c r="H2" s="1">
        <f t="shared" ca="1" si="0"/>
        <v>25</v>
      </c>
      <c r="I2" s="1">
        <f t="shared" ca="1" si="0"/>
        <v>64</v>
      </c>
      <c r="J2" s="1">
        <f t="shared" ca="1" si="0"/>
        <v>41</v>
      </c>
      <c r="K2" s="1">
        <f t="shared" ca="1" si="0"/>
        <v>50</v>
      </c>
      <c r="L2" s="7">
        <f ca="1">AVERAGE(B2:K2)</f>
        <v>37.200000000000003</v>
      </c>
      <c r="N2" s="8" t="s">
        <v>140</v>
      </c>
      <c r="O2" s="8" t="s">
        <v>147</v>
      </c>
      <c r="P2" s="8" t="s">
        <v>141</v>
      </c>
    </row>
    <row r="3" spans="1:16" x14ac:dyDescent="0.4">
      <c r="A3" s="8" t="s">
        <v>37</v>
      </c>
      <c r="B3" s="1">
        <f t="shared" ref="B3:K34" ca="1" si="1">INDEX(INDIRECT($D$1),RANDBETWEEN(1,200),1)</f>
        <v>44</v>
      </c>
      <c r="C3" s="1">
        <f t="shared" ca="1" si="0"/>
        <v>65</v>
      </c>
      <c r="D3" s="1">
        <f t="shared" ca="1" si="0"/>
        <v>26</v>
      </c>
      <c r="E3" s="1">
        <f t="shared" ca="1" si="0"/>
        <v>39</v>
      </c>
      <c r="F3" s="1">
        <f t="shared" ca="1" si="0"/>
        <v>44</v>
      </c>
      <c r="G3" s="1">
        <f t="shared" ca="1" si="0"/>
        <v>45</v>
      </c>
      <c r="H3" s="1">
        <f t="shared" ca="1" si="0"/>
        <v>30</v>
      </c>
      <c r="I3" s="1">
        <f t="shared" ca="1" si="0"/>
        <v>32</v>
      </c>
      <c r="J3" s="1">
        <f t="shared" ca="1" si="0"/>
        <v>28</v>
      </c>
      <c r="K3" s="1">
        <f t="shared" ca="1" si="0"/>
        <v>45</v>
      </c>
      <c r="L3" s="7">
        <f t="shared" ref="L3:L66" ca="1" si="2">AVERAGE(B3:K3)</f>
        <v>39.799999999999997</v>
      </c>
      <c r="N3" s="1" t="s">
        <v>10</v>
      </c>
      <c r="O3" s="1">
        <v>19.999999999900002</v>
      </c>
      <c r="P3" s="7" cm="1">
        <f t="array" aca="1" ref="P3:P11" ca="1">FREQUENCY(L2:L101,O3:O10)</f>
        <v>0</v>
      </c>
    </row>
    <row r="4" spans="1:16" x14ac:dyDescent="0.4">
      <c r="A4" s="8" t="s">
        <v>38</v>
      </c>
      <c r="B4" s="1">
        <f t="shared" ca="1" si="1"/>
        <v>30</v>
      </c>
      <c r="C4" s="1">
        <f t="shared" ca="1" si="0"/>
        <v>30</v>
      </c>
      <c r="D4" s="1">
        <f t="shared" ca="1" si="0"/>
        <v>44</v>
      </c>
      <c r="E4" s="1">
        <f t="shared" ca="1" si="0"/>
        <v>54</v>
      </c>
      <c r="F4" s="1">
        <f t="shared" ca="1" si="0"/>
        <v>27</v>
      </c>
      <c r="G4" s="1">
        <f t="shared" ca="1" si="0"/>
        <v>37</v>
      </c>
      <c r="H4" s="1">
        <f t="shared" ca="1" si="0"/>
        <v>25</v>
      </c>
      <c r="I4" s="1">
        <f t="shared" ca="1" si="0"/>
        <v>32</v>
      </c>
      <c r="J4" s="1">
        <f t="shared" ca="1" si="0"/>
        <v>38</v>
      </c>
      <c r="K4" s="1">
        <f t="shared" ca="1" si="0"/>
        <v>50</v>
      </c>
      <c r="L4" s="7">
        <f t="shared" ca="1" si="2"/>
        <v>36.700000000000003</v>
      </c>
      <c r="N4" s="1" t="s">
        <v>11</v>
      </c>
      <c r="O4" s="1">
        <v>25.999999999900002</v>
      </c>
      <c r="P4" s="7">
        <f ca="1"/>
        <v>0</v>
      </c>
    </row>
    <row r="5" spans="1:16" x14ac:dyDescent="0.4">
      <c r="A5" s="8" t="s">
        <v>39</v>
      </c>
      <c r="B5" s="1">
        <f t="shared" ca="1" si="1"/>
        <v>31</v>
      </c>
      <c r="C5" s="1">
        <f t="shared" ca="1" si="0"/>
        <v>51</v>
      </c>
      <c r="D5" s="1">
        <f t="shared" ca="1" si="0"/>
        <v>58</v>
      </c>
      <c r="E5" s="1">
        <f t="shared" ca="1" si="0"/>
        <v>25</v>
      </c>
      <c r="F5" s="1">
        <f t="shared" ca="1" si="0"/>
        <v>25</v>
      </c>
      <c r="G5" s="1">
        <f t="shared" ca="1" si="0"/>
        <v>59</v>
      </c>
      <c r="H5" s="1">
        <f t="shared" ca="1" si="0"/>
        <v>50</v>
      </c>
      <c r="I5" s="1">
        <f t="shared" ca="1" si="0"/>
        <v>59</v>
      </c>
      <c r="J5" s="1">
        <f t="shared" ca="1" si="0"/>
        <v>49</v>
      </c>
      <c r="K5" s="1">
        <f t="shared" ca="1" si="0"/>
        <v>29</v>
      </c>
      <c r="L5" s="7">
        <f t="shared" ca="1" si="2"/>
        <v>43.6</v>
      </c>
      <c r="N5" s="1" t="s">
        <v>12</v>
      </c>
      <c r="O5" s="1">
        <v>31.999999999900002</v>
      </c>
      <c r="P5" s="7">
        <f ca="1"/>
        <v>4</v>
      </c>
    </row>
    <row r="6" spans="1:16" x14ac:dyDescent="0.4">
      <c r="A6" s="8" t="s">
        <v>40</v>
      </c>
      <c r="B6" s="1">
        <f t="shared" ca="1" si="1"/>
        <v>49</v>
      </c>
      <c r="C6" s="1">
        <f t="shared" ca="1" si="0"/>
        <v>65</v>
      </c>
      <c r="D6" s="1">
        <f t="shared" ca="1" si="0"/>
        <v>26</v>
      </c>
      <c r="E6" s="1">
        <f t="shared" ca="1" si="0"/>
        <v>32</v>
      </c>
      <c r="F6" s="1">
        <f t="shared" ca="1" si="0"/>
        <v>26</v>
      </c>
      <c r="G6" s="1">
        <f t="shared" ca="1" si="0"/>
        <v>21</v>
      </c>
      <c r="H6" s="1">
        <f t="shared" ca="1" si="0"/>
        <v>37</v>
      </c>
      <c r="I6" s="1">
        <f t="shared" ca="1" si="0"/>
        <v>50</v>
      </c>
      <c r="J6" s="1">
        <f t="shared" ca="1" si="0"/>
        <v>37</v>
      </c>
      <c r="K6" s="1">
        <f t="shared" ca="1" si="0"/>
        <v>27</v>
      </c>
      <c r="L6" s="7">
        <f t="shared" ca="1" si="2"/>
        <v>37</v>
      </c>
      <c r="N6" s="1" t="s">
        <v>13</v>
      </c>
      <c r="O6" s="1">
        <v>37.999999999899998</v>
      </c>
      <c r="P6" s="7">
        <f ca="1"/>
        <v>34</v>
      </c>
    </row>
    <row r="7" spans="1:16" x14ac:dyDescent="0.4">
      <c r="A7" s="8" t="s">
        <v>41</v>
      </c>
      <c r="B7" s="1">
        <f t="shared" ca="1" si="1"/>
        <v>43</v>
      </c>
      <c r="C7" s="1">
        <f t="shared" ca="1" si="0"/>
        <v>57</v>
      </c>
      <c r="D7" s="1">
        <f t="shared" ca="1" si="0"/>
        <v>67</v>
      </c>
      <c r="E7" s="1">
        <f t="shared" ca="1" si="0"/>
        <v>64</v>
      </c>
      <c r="F7" s="1">
        <f t="shared" ca="1" si="0"/>
        <v>21</v>
      </c>
      <c r="G7" s="1">
        <f t="shared" ca="1" si="0"/>
        <v>25</v>
      </c>
      <c r="H7" s="1">
        <f t="shared" ca="1" si="0"/>
        <v>44</v>
      </c>
      <c r="I7" s="1">
        <f t="shared" ca="1" si="0"/>
        <v>25</v>
      </c>
      <c r="J7" s="1">
        <f t="shared" ca="1" si="0"/>
        <v>30</v>
      </c>
      <c r="K7" s="1">
        <f t="shared" ca="1" si="0"/>
        <v>32</v>
      </c>
      <c r="L7" s="7">
        <f t="shared" ca="1" si="2"/>
        <v>40.799999999999997</v>
      </c>
      <c r="N7" s="1" t="s">
        <v>14</v>
      </c>
      <c r="O7" s="1">
        <v>43.999999999899998</v>
      </c>
      <c r="P7" s="7">
        <f ca="1"/>
        <v>50</v>
      </c>
    </row>
    <row r="8" spans="1:16" x14ac:dyDescent="0.4">
      <c r="A8" s="8" t="s">
        <v>42</v>
      </c>
      <c r="B8" s="1">
        <f t="shared" ca="1" si="1"/>
        <v>39</v>
      </c>
      <c r="C8" s="1">
        <f t="shared" ca="1" si="0"/>
        <v>26</v>
      </c>
      <c r="D8" s="1">
        <f t="shared" ca="1" si="0"/>
        <v>31</v>
      </c>
      <c r="E8" s="1">
        <f t="shared" ca="1" si="0"/>
        <v>66</v>
      </c>
      <c r="F8" s="1">
        <f t="shared" ca="1" si="0"/>
        <v>21</v>
      </c>
      <c r="G8" s="1">
        <f t="shared" ca="1" si="0"/>
        <v>26</v>
      </c>
      <c r="H8" s="1">
        <f t="shared" ca="1" si="0"/>
        <v>25</v>
      </c>
      <c r="I8" s="1">
        <f t="shared" ca="1" si="0"/>
        <v>25</v>
      </c>
      <c r="J8" s="1">
        <f t="shared" ca="1" si="0"/>
        <v>25</v>
      </c>
      <c r="K8" s="1">
        <f t="shared" ca="1" si="0"/>
        <v>27</v>
      </c>
      <c r="L8" s="7">
        <f t="shared" ca="1" si="2"/>
        <v>31.1</v>
      </c>
      <c r="N8" s="1" t="s">
        <v>15</v>
      </c>
      <c r="O8" s="1">
        <v>49.999999999899998</v>
      </c>
      <c r="P8" s="7">
        <f ca="1"/>
        <v>11</v>
      </c>
    </row>
    <row r="9" spans="1:16" x14ac:dyDescent="0.4">
      <c r="A9" s="8" t="s">
        <v>43</v>
      </c>
      <c r="B9" s="1">
        <f t="shared" ca="1" si="1"/>
        <v>65</v>
      </c>
      <c r="C9" s="1">
        <f t="shared" ca="1" si="0"/>
        <v>49</v>
      </c>
      <c r="D9" s="1">
        <f t="shared" ca="1" si="0"/>
        <v>41</v>
      </c>
      <c r="E9" s="1">
        <f t="shared" ca="1" si="0"/>
        <v>19</v>
      </c>
      <c r="F9" s="1">
        <f t="shared" ca="1" si="0"/>
        <v>50</v>
      </c>
      <c r="G9" s="1">
        <f t="shared" ca="1" si="0"/>
        <v>35</v>
      </c>
      <c r="H9" s="1">
        <f t="shared" ca="1" si="0"/>
        <v>59</v>
      </c>
      <c r="I9" s="1">
        <f t="shared" ca="1" si="0"/>
        <v>41</v>
      </c>
      <c r="J9" s="1">
        <f t="shared" ca="1" si="0"/>
        <v>59</v>
      </c>
      <c r="K9" s="1">
        <f t="shared" ca="1" si="0"/>
        <v>47</v>
      </c>
      <c r="L9" s="7">
        <f t="shared" ca="1" si="2"/>
        <v>46.5</v>
      </c>
      <c r="N9" s="1" t="s">
        <v>16</v>
      </c>
      <c r="O9" s="1">
        <v>55.999999999899998</v>
      </c>
      <c r="P9" s="7">
        <f ca="1"/>
        <v>1</v>
      </c>
    </row>
    <row r="10" spans="1:16" x14ac:dyDescent="0.4">
      <c r="A10" s="8" t="s">
        <v>44</v>
      </c>
      <c r="B10" s="1">
        <f t="shared" ca="1" si="1"/>
        <v>32</v>
      </c>
      <c r="C10" s="1">
        <f t="shared" ca="1" si="0"/>
        <v>26</v>
      </c>
      <c r="D10" s="1">
        <f t="shared" ca="1" si="0"/>
        <v>20</v>
      </c>
      <c r="E10" s="1">
        <f t="shared" ca="1" si="0"/>
        <v>20</v>
      </c>
      <c r="F10" s="1">
        <f t="shared" ca="1" si="0"/>
        <v>35</v>
      </c>
      <c r="G10" s="1">
        <f t="shared" ca="1" si="0"/>
        <v>32</v>
      </c>
      <c r="H10" s="1">
        <f t="shared" ca="1" si="0"/>
        <v>40</v>
      </c>
      <c r="I10" s="1">
        <f t="shared" ca="1" si="0"/>
        <v>37</v>
      </c>
      <c r="J10" s="1">
        <f t="shared" ca="1" si="0"/>
        <v>27</v>
      </c>
      <c r="K10" s="1">
        <f t="shared" ca="1" si="0"/>
        <v>29</v>
      </c>
      <c r="L10" s="7">
        <f t="shared" ca="1" si="2"/>
        <v>29.8</v>
      </c>
      <c r="N10" s="1" t="s">
        <v>17</v>
      </c>
      <c r="O10" s="1">
        <v>61.999999999899998</v>
      </c>
      <c r="P10" s="7">
        <f ca="1"/>
        <v>0</v>
      </c>
    </row>
    <row r="11" spans="1:16" x14ac:dyDescent="0.4">
      <c r="A11" s="8" t="s">
        <v>45</v>
      </c>
      <c r="B11" s="1">
        <f t="shared" ca="1" si="1"/>
        <v>30</v>
      </c>
      <c r="C11" s="1">
        <f t="shared" ca="1" si="0"/>
        <v>67</v>
      </c>
      <c r="D11" s="1">
        <f t="shared" ca="1" si="0"/>
        <v>41</v>
      </c>
      <c r="E11" s="1">
        <f t="shared" ca="1" si="0"/>
        <v>32</v>
      </c>
      <c r="F11" s="1">
        <f t="shared" ca="1" si="0"/>
        <v>26</v>
      </c>
      <c r="G11" s="1">
        <f t="shared" ca="1" si="0"/>
        <v>37</v>
      </c>
      <c r="H11" s="1">
        <f t="shared" ca="1" si="0"/>
        <v>54</v>
      </c>
      <c r="I11" s="1">
        <f t="shared" ca="1" si="0"/>
        <v>27</v>
      </c>
      <c r="J11" s="1">
        <f t="shared" ca="1" si="0"/>
        <v>45</v>
      </c>
      <c r="K11" s="1">
        <f t="shared" ca="1" si="0"/>
        <v>25</v>
      </c>
      <c r="L11" s="7">
        <f t="shared" ca="1" si="2"/>
        <v>38.4</v>
      </c>
      <c r="N11" s="1" t="s">
        <v>149</v>
      </c>
      <c r="O11" s="1"/>
      <c r="P11" s="7">
        <f ca="1"/>
        <v>0</v>
      </c>
    </row>
    <row r="12" spans="1:16" x14ac:dyDescent="0.4">
      <c r="A12" s="8" t="s">
        <v>46</v>
      </c>
      <c r="B12" s="1">
        <f t="shared" ca="1" si="1"/>
        <v>37</v>
      </c>
      <c r="C12" s="1">
        <f t="shared" ca="1" si="0"/>
        <v>52</v>
      </c>
      <c r="D12" s="1">
        <f t="shared" ca="1" si="0"/>
        <v>26</v>
      </c>
      <c r="E12" s="1">
        <f t="shared" ca="1" si="0"/>
        <v>21</v>
      </c>
      <c r="F12" s="1">
        <f t="shared" ca="1" si="0"/>
        <v>32</v>
      </c>
      <c r="G12" s="1">
        <f t="shared" ca="1" si="0"/>
        <v>58</v>
      </c>
      <c r="H12" s="1">
        <f t="shared" ca="1" si="0"/>
        <v>66</v>
      </c>
      <c r="I12" s="1">
        <f t="shared" ca="1" si="0"/>
        <v>49</v>
      </c>
      <c r="J12" s="1">
        <f t="shared" ca="1" si="0"/>
        <v>44</v>
      </c>
      <c r="K12" s="1">
        <f t="shared" ca="1" si="0"/>
        <v>30</v>
      </c>
      <c r="L12" s="7">
        <f t="shared" ca="1" si="2"/>
        <v>41.5</v>
      </c>
    </row>
    <row r="13" spans="1:16" x14ac:dyDescent="0.4">
      <c r="A13" s="8" t="s">
        <v>47</v>
      </c>
      <c r="B13" s="1">
        <f t="shared" ca="1" si="1"/>
        <v>42</v>
      </c>
      <c r="C13" s="1">
        <f t="shared" ca="1" si="0"/>
        <v>26</v>
      </c>
      <c r="D13" s="1">
        <f t="shared" ca="1" si="0"/>
        <v>27</v>
      </c>
      <c r="E13" s="1">
        <f t="shared" ca="1" si="0"/>
        <v>25</v>
      </c>
      <c r="F13" s="1">
        <f t="shared" ca="1" si="0"/>
        <v>41</v>
      </c>
      <c r="G13" s="1">
        <f t="shared" ca="1" si="0"/>
        <v>30</v>
      </c>
      <c r="H13" s="1">
        <f t="shared" ca="1" si="0"/>
        <v>44</v>
      </c>
      <c r="I13" s="1">
        <f t="shared" ca="1" si="0"/>
        <v>19</v>
      </c>
      <c r="J13" s="1">
        <f t="shared" ca="1" si="0"/>
        <v>41</v>
      </c>
      <c r="K13" s="1">
        <f t="shared" ca="1" si="0"/>
        <v>47</v>
      </c>
      <c r="L13" s="7">
        <f t="shared" ca="1" si="2"/>
        <v>34.200000000000003</v>
      </c>
    </row>
    <row r="14" spans="1:16" x14ac:dyDescent="0.4">
      <c r="A14" s="8" t="s">
        <v>48</v>
      </c>
      <c r="B14" s="1">
        <f t="shared" ca="1" si="1"/>
        <v>50</v>
      </c>
      <c r="C14" s="1">
        <f t="shared" ca="1" si="0"/>
        <v>26</v>
      </c>
      <c r="D14" s="1">
        <f t="shared" ca="1" si="0"/>
        <v>44</v>
      </c>
      <c r="E14" s="1">
        <f t="shared" ca="1" si="0"/>
        <v>58</v>
      </c>
      <c r="F14" s="1">
        <f t="shared" ca="1" si="0"/>
        <v>36</v>
      </c>
      <c r="G14" s="1">
        <f t="shared" ca="1" si="0"/>
        <v>45</v>
      </c>
      <c r="H14" s="1">
        <f t="shared" ca="1" si="0"/>
        <v>39</v>
      </c>
      <c r="I14" s="1">
        <f t="shared" ca="1" si="0"/>
        <v>29</v>
      </c>
      <c r="J14" s="1">
        <f t="shared" ca="1" si="0"/>
        <v>42</v>
      </c>
      <c r="K14" s="1">
        <f t="shared" ca="1" si="0"/>
        <v>32</v>
      </c>
      <c r="L14" s="7">
        <f t="shared" ca="1" si="2"/>
        <v>40.1</v>
      </c>
    </row>
    <row r="15" spans="1:16" x14ac:dyDescent="0.4">
      <c r="A15" s="8" t="s">
        <v>49</v>
      </c>
      <c r="B15" s="1">
        <f t="shared" ca="1" si="1"/>
        <v>25</v>
      </c>
      <c r="C15" s="1">
        <f t="shared" ca="1" si="0"/>
        <v>47</v>
      </c>
      <c r="D15" s="1">
        <f t="shared" ca="1" si="0"/>
        <v>37</v>
      </c>
      <c r="E15" s="1">
        <f t="shared" ca="1" si="0"/>
        <v>41</v>
      </c>
      <c r="F15" s="1">
        <f t="shared" ca="1" si="0"/>
        <v>29</v>
      </c>
      <c r="G15" s="1">
        <f t="shared" ca="1" si="0"/>
        <v>31</v>
      </c>
      <c r="H15" s="1">
        <f t="shared" ca="1" si="0"/>
        <v>37</v>
      </c>
      <c r="I15" s="1">
        <f t="shared" ca="1" si="0"/>
        <v>50</v>
      </c>
      <c r="J15" s="1">
        <f t="shared" ca="1" si="0"/>
        <v>32</v>
      </c>
      <c r="K15" s="1">
        <f t="shared" ca="1" si="0"/>
        <v>36</v>
      </c>
      <c r="L15" s="7">
        <f t="shared" ca="1" si="2"/>
        <v>36.5</v>
      </c>
    </row>
    <row r="16" spans="1:16" x14ac:dyDescent="0.4">
      <c r="A16" s="8" t="s">
        <v>50</v>
      </c>
      <c r="B16" s="1">
        <f t="shared" ca="1" si="1"/>
        <v>58</v>
      </c>
      <c r="C16" s="1">
        <f t="shared" ca="1" si="0"/>
        <v>65</v>
      </c>
      <c r="D16" s="1">
        <f t="shared" ca="1" si="0"/>
        <v>50</v>
      </c>
      <c r="E16" s="1">
        <f t="shared" ca="1" si="0"/>
        <v>57</v>
      </c>
      <c r="F16" s="1">
        <f t="shared" ca="1" si="0"/>
        <v>36</v>
      </c>
      <c r="G16" s="1">
        <f t="shared" ca="1" si="0"/>
        <v>57</v>
      </c>
      <c r="H16" s="1">
        <f t="shared" ca="1" si="0"/>
        <v>43</v>
      </c>
      <c r="I16" s="1">
        <f t="shared" ca="1" si="0"/>
        <v>30</v>
      </c>
      <c r="J16" s="1">
        <f t="shared" ca="1" si="0"/>
        <v>32</v>
      </c>
      <c r="K16" s="1">
        <f t="shared" ca="1" si="0"/>
        <v>55</v>
      </c>
      <c r="L16" s="7">
        <f t="shared" ca="1" si="2"/>
        <v>48.3</v>
      </c>
    </row>
    <row r="17" spans="1:12" x14ac:dyDescent="0.4">
      <c r="A17" s="8" t="s">
        <v>51</v>
      </c>
      <c r="B17" s="1">
        <f t="shared" ca="1" si="1"/>
        <v>45</v>
      </c>
      <c r="C17" s="1">
        <f t="shared" ca="1" si="0"/>
        <v>58</v>
      </c>
      <c r="D17" s="1">
        <f t="shared" ca="1" si="0"/>
        <v>49</v>
      </c>
      <c r="E17" s="1">
        <f t="shared" ca="1" si="0"/>
        <v>67</v>
      </c>
      <c r="F17" s="1">
        <f t="shared" ca="1" si="0"/>
        <v>32</v>
      </c>
      <c r="G17" s="1">
        <f t="shared" ca="1" si="0"/>
        <v>58</v>
      </c>
      <c r="H17" s="1">
        <f t="shared" ca="1" si="0"/>
        <v>55</v>
      </c>
      <c r="I17" s="1">
        <f t="shared" ca="1" si="0"/>
        <v>41</v>
      </c>
      <c r="J17" s="1">
        <f t="shared" ca="1" si="0"/>
        <v>35</v>
      </c>
      <c r="K17" s="1">
        <f t="shared" ca="1" si="0"/>
        <v>32</v>
      </c>
      <c r="L17" s="7">
        <f t="shared" ca="1" si="2"/>
        <v>47.2</v>
      </c>
    </row>
    <row r="18" spans="1:12" x14ac:dyDescent="0.4">
      <c r="A18" s="8" t="s">
        <v>52</v>
      </c>
      <c r="B18" s="1">
        <f t="shared" ca="1" si="1"/>
        <v>40</v>
      </c>
      <c r="C18" s="1">
        <f t="shared" ca="1" si="1"/>
        <v>50</v>
      </c>
      <c r="D18" s="1">
        <f t="shared" ca="1" si="1"/>
        <v>44</v>
      </c>
      <c r="E18" s="1">
        <f t="shared" ca="1" si="1"/>
        <v>48</v>
      </c>
      <c r="F18" s="1">
        <f t="shared" ca="1" si="1"/>
        <v>36</v>
      </c>
      <c r="G18" s="1">
        <f t="shared" ca="1" si="1"/>
        <v>43</v>
      </c>
      <c r="H18" s="1">
        <f t="shared" ca="1" si="1"/>
        <v>25</v>
      </c>
      <c r="I18" s="1">
        <f t="shared" ca="1" si="1"/>
        <v>57</v>
      </c>
      <c r="J18" s="1">
        <f t="shared" ca="1" si="1"/>
        <v>65</v>
      </c>
      <c r="K18" s="1">
        <f t="shared" ca="1" si="1"/>
        <v>51</v>
      </c>
      <c r="L18" s="7">
        <f t="shared" ca="1" si="2"/>
        <v>45.9</v>
      </c>
    </row>
    <row r="19" spans="1:12" x14ac:dyDescent="0.4">
      <c r="A19" s="8" t="s">
        <v>53</v>
      </c>
      <c r="B19" s="1">
        <f t="shared" ca="1" si="1"/>
        <v>30</v>
      </c>
      <c r="C19" s="1">
        <f t="shared" ca="1" si="1"/>
        <v>43</v>
      </c>
      <c r="D19" s="1">
        <f t="shared" ca="1" si="1"/>
        <v>20</v>
      </c>
      <c r="E19" s="1">
        <f t="shared" ca="1" si="1"/>
        <v>48</v>
      </c>
      <c r="F19" s="1">
        <f t="shared" ca="1" si="1"/>
        <v>26</v>
      </c>
      <c r="G19" s="1">
        <f t="shared" ca="1" si="1"/>
        <v>43</v>
      </c>
      <c r="H19" s="1">
        <f t="shared" ca="1" si="1"/>
        <v>45</v>
      </c>
      <c r="I19" s="1">
        <f t="shared" ca="1" si="1"/>
        <v>29</v>
      </c>
      <c r="J19" s="1">
        <f t="shared" ca="1" si="1"/>
        <v>42</v>
      </c>
      <c r="K19" s="1">
        <f t="shared" ca="1" si="1"/>
        <v>59</v>
      </c>
      <c r="L19" s="7">
        <f t="shared" ca="1" si="2"/>
        <v>38.5</v>
      </c>
    </row>
    <row r="20" spans="1:12" x14ac:dyDescent="0.4">
      <c r="A20" s="8" t="s">
        <v>54</v>
      </c>
      <c r="B20" s="1">
        <f t="shared" ca="1" si="1"/>
        <v>57</v>
      </c>
      <c r="C20" s="1">
        <f t="shared" ca="1" si="1"/>
        <v>32</v>
      </c>
      <c r="D20" s="1">
        <f t="shared" ca="1" si="1"/>
        <v>39</v>
      </c>
      <c r="E20" s="1">
        <f t="shared" ca="1" si="1"/>
        <v>65</v>
      </c>
      <c r="F20" s="1">
        <f t="shared" ca="1" si="1"/>
        <v>37</v>
      </c>
      <c r="G20" s="1">
        <f t="shared" ca="1" si="1"/>
        <v>51</v>
      </c>
      <c r="H20" s="1">
        <f t="shared" ca="1" si="1"/>
        <v>32</v>
      </c>
      <c r="I20" s="1">
        <f t="shared" ca="1" si="1"/>
        <v>37</v>
      </c>
      <c r="J20" s="1">
        <f t="shared" ca="1" si="1"/>
        <v>26</v>
      </c>
      <c r="K20" s="1">
        <f t="shared" ca="1" si="1"/>
        <v>27</v>
      </c>
      <c r="L20" s="7">
        <f t="shared" ca="1" si="2"/>
        <v>40.299999999999997</v>
      </c>
    </row>
    <row r="21" spans="1:12" x14ac:dyDescent="0.4">
      <c r="A21" s="8" t="s">
        <v>55</v>
      </c>
      <c r="B21" s="1">
        <f t="shared" ca="1" si="1"/>
        <v>22</v>
      </c>
      <c r="C21" s="1">
        <f t="shared" ca="1" si="1"/>
        <v>52</v>
      </c>
      <c r="D21" s="1">
        <f t="shared" ca="1" si="1"/>
        <v>65</v>
      </c>
      <c r="E21" s="1">
        <f t="shared" ca="1" si="1"/>
        <v>47</v>
      </c>
      <c r="F21" s="1">
        <f t="shared" ca="1" si="1"/>
        <v>50</v>
      </c>
      <c r="G21" s="1">
        <f t="shared" ca="1" si="1"/>
        <v>36</v>
      </c>
      <c r="H21" s="1">
        <f t="shared" ca="1" si="1"/>
        <v>50</v>
      </c>
      <c r="I21" s="1">
        <f t="shared" ca="1" si="1"/>
        <v>26</v>
      </c>
      <c r="J21" s="1">
        <f t="shared" ca="1" si="1"/>
        <v>25</v>
      </c>
      <c r="K21" s="1">
        <f t="shared" ca="1" si="1"/>
        <v>32</v>
      </c>
      <c r="L21" s="7">
        <f t="shared" ca="1" si="2"/>
        <v>40.5</v>
      </c>
    </row>
    <row r="22" spans="1:12" x14ac:dyDescent="0.4">
      <c r="A22" s="8" t="s">
        <v>56</v>
      </c>
      <c r="B22" s="1">
        <f t="shared" ca="1" si="1"/>
        <v>59</v>
      </c>
      <c r="C22" s="1">
        <f t="shared" ca="1" si="1"/>
        <v>39</v>
      </c>
      <c r="D22" s="1">
        <f t="shared" ca="1" si="1"/>
        <v>25</v>
      </c>
      <c r="E22" s="1">
        <f t="shared" ca="1" si="1"/>
        <v>32</v>
      </c>
      <c r="F22" s="1">
        <f t="shared" ca="1" si="1"/>
        <v>37</v>
      </c>
      <c r="G22" s="1">
        <f t="shared" ca="1" si="1"/>
        <v>42</v>
      </c>
      <c r="H22" s="1">
        <f t="shared" ca="1" si="1"/>
        <v>32</v>
      </c>
      <c r="I22" s="1">
        <f t="shared" ca="1" si="1"/>
        <v>37</v>
      </c>
      <c r="J22" s="1">
        <f t="shared" ca="1" si="1"/>
        <v>45</v>
      </c>
      <c r="K22" s="1">
        <f t="shared" ca="1" si="1"/>
        <v>48</v>
      </c>
      <c r="L22" s="7">
        <f t="shared" ca="1" si="2"/>
        <v>39.6</v>
      </c>
    </row>
    <row r="23" spans="1:12" x14ac:dyDescent="0.4">
      <c r="A23" s="8" t="s">
        <v>57</v>
      </c>
      <c r="B23" s="1">
        <f t="shared" ca="1" si="1"/>
        <v>29</v>
      </c>
      <c r="C23" s="1">
        <f t="shared" ca="1" si="1"/>
        <v>20</v>
      </c>
      <c r="D23" s="1">
        <f t="shared" ca="1" si="1"/>
        <v>38</v>
      </c>
      <c r="E23" s="1">
        <f t="shared" ca="1" si="1"/>
        <v>24</v>
      </c>
      <c r="F23" s="1">
        <f t="shared" ca="1" si="1"/>
        <v>32</v>
      </c>
      <c r="G23" s="1">
        <f t="shared" ca="1" si="1"/>
        <v>50</v>
      </c>
      <c r="H23" s="1">
        <f t="shared" ca="1" si="1"/>
        <v>43</v>
      </c>
      <c r="I23" s="1">
        <f t="shared" ca="1" si="1"/>
        <v>45</v>
      </c>
      <c r="J23" s="1">
        <f t="shared" ca="1" si="1"/>
        <v>27</v>
      </c>
      <c r="K23" s="1">
        <f t="shared" ca="1" si="1"/>
        <v>27</v>
      </c>
      <c r="L23" s="7">
        <f t="shared" ca="1" si="2"/>
        <v>33.5</v>
      </c>
    </row>
    <row r="24" spans="1:12" x14ac:dyDescent="0.4">
      <c r="A24" s="8" t="s">
        <v>58</v>
      </c>
      <c r="B24" s="1">
        <f t="shared" ca="1" si="1"/>
        <v>27</v>
      </c>
      <c r="C24" s="1">
        <f t="shared" ca="1" si="1"/>
        <v>37</v>
      </c>
      <c r="D24" s="1">
        <f t="shared" ca="1" si="1"/>
        <v>32</v>
      </c>
      <c r="E24" s="1">
        <f t="shared" ca="1" si="1"/>
        <v>40</v>
      </c>
      <c r="F24" s="1">
        <f t="shared" ca="1" si="1"/>
        <v>42</v>
      </c>
      <c r="G24" s="1">
        <f t="shared" ca="1" si="1"/>
        <v>40</v>
      </c>
      <c r="H24" s="1">
        <f t="shared" ca="1" si="1"/>
        <v>26</v>
      </c>
      <c r="I24" s="1">
        <f t="shared" ca="1" si="1"/>
        <v>24</v>
      </c>
      <c r="J24" s="1">
        <f t="shared" ca="1" si="1"/>
        <v>42</v>
      </c>
      <c r="K24" s="1">
        <f t="shared" ca="1" si="1"/>
        <v>59</v>
      </c>
      <c r="L24" s="7">
        <f t="shared" ca="1" si="2"/>
        <v>36.9</v>
      </c>
    </row>
    <row r="25" spans="1:12" x14ac:dyDescent="0.4">
      <c r="A25" s="8" t="s">
        <v>59</v>
      </c>
      <c r="B25" s="1">
        <f t="shared" ca="1" si="1"/>
        <v>41</v>
      </c>
      <c r="C25" s="1">
        <f t="shared" ca="1" si="1"/>
        <v>51</v>
      </c>
      <c r="D25" s="1">
        <f t="shared" ca="1" si="1"/>
        <v>25</v>
      </c>
      <c r="E25" s="1">
        <f t="shared" ca="1" si="1"/>
        <v>58</v>
      </c>
      <c r="F25" s="1">
        <f t="shared" ca="1" si="1"/>
        <v>27</v>
      </c>
      <c r="G25" s="1">
        <f t="shared" ca="1" si="1"/>
        <v>27</v>
      </c>
      <c r="H25" s="1">
        <f t="shared" ca="1" si="1"/>
        <v>26</v>
      </c>
      <c r="I25" s="1">
        <f t="shared" ca="1" si="1"/>
        <v>26</v>
      </c>
      <c r="J25" s="1">
        <f t="shared" ca="1" si="1"/>
        <v>32</v>
      </c>
      <c r="K25" s="1">
        <f t="shared" ca="1" si="1"/>
        <v>65</v>
      </c>
      <c r="L25" s="7">
        <f t="shared" ca="1" si="2"/>
        <v>37.799999999999997</v>
      </c>
    </row>
    <row r="26" spans="1:12" x14ac:dyDescent="0.4">
      <c r="A26" s="8" t="s">
        <v>60</v>
      </c>
      <c r="B26" s="1">
        <f t="shared" ca="1" si="1"/>
        <v>57</v>
      </c>
      <c r="C26" s="1">
        <f t="shared" ca="1" si="1"/>
        <v>20</v>
      </c>
      <c r="D26" s="1">
        <f t="shared" ca="1" si="1"/>
        <v>39</v>
      </c>
      <c r="E26" s="1">
        <f t="shared" ca="1" si="1"/>
        <v>30</v>
      </c>
      <c r="F26" s="1">
        <f t="shared" ca="1" si="1"/>
        <v>47</v>
      </c>
      <c r="G26" s="1">
        <f t="shared" ca="1" si="1"/>
        <v>26</v>
      </c>
      <c r="H26" s="1">
        <f t="shared" ca="1" si="1"/>
        <v>30</v>
      </c>
      <c r="I26" s="1">
        <f t="shared" ca="1" si="1"/>
        <v>46</v>
      </c>
      <c r="J26" s="1">
        <f t="shared" ca="1" si="1"/>
        <v>57</v>
      </c>
      <c r="K26" s="1">
        <f t="shared" ca="1" si="1"/>
        <v>29</v>
      </c>
      <c r="L26" s="7">
        <f t="shared" ca="1" si="2"/>
        <v>38.1</v>
      </c>
    </row>
    <row r="27" spans="1:12" x14ac:dyDescent="0.4">
      <c r="A27" s="8" t="s">
        <v>61</v>
      </c>
      <c r="B27" s="1">
        <f t="shared" ca="1" si="1"/>
        <v>42</v>
      </c>
      <c r="C27" s="1">
        <f t="shared" ca="1" si="1"/>
        <v>65</v>
      </c>
      <c r="D27" s="1">
        <f t="shared" ca="1" si="1"/>
        <v>42</v>
      </c>
      <c r="E27" s="1">
        <f t="shared" ca="1" si="1"/>
        <v>47</v>
      </c>
      <c r="F27" s="1">
        <f t="shared" ca="1" si="1"/>
        <v>67</v>
      </c>
      <c r="G27" s="1">
        <f t="shared" ca="1" si="1"/>
        <v>47</v>
      </c>
      <c r="H27" s="1">
        <f t="shared" ca="1" si="1"/>
        <v>24</v>
      </c>
      <c r="I27" s="1">
        <f t="shared" ca="1" si="1"/>
        <v>37</v>
      </c>
      <c r="J27" s="1">
        <f t="shared" ca="1" si="1"/>
        <v>41</v>
      </c>
      <c r="K27" s="1">
        <f t="shared" ca="1" si="1"/>
        <v>42</v>
      </c>
      <c r="L27" s="7">
        <f t="shared" ca="1" si="2"/>
        <v>45.4</v>
      </c>
    </row>
    <row r="28" spans="1:12" x14ac:dyDescent="0.4">
      <c r="A28" s="8" t="s">
        <v>62</v>
      </c>
      <c r="B28" s="1">
        <f t="shared" ca="1" si="1"/>
        <v>26</v>
      </c>
      <c r="C28" s="1">
        <f t="shared" ca="1" si="1"/>
        <v>22</v>
      </c>
      <c r="D28" s="1">
        <f t="shared" ca="1" si="1"/>
        <v>67</v>
      </c>
      <c r="E28" s="1">
        <f t="shared" ca="1" si="1"/>
        <v>37</v>
      </c>
      <c r="F28" s="1">
        <f t="shared" ca="1" si="1"/>
        <v>39</v>
      </c>
      <c r="G28" s="1">
        <f t="shared" ca="1" si="1"/>
        <v>50</v>
      </c>
      <c r="H28" s="1">
        <f t="shared" ca="1" si="1"/>
        <v>26</v>
      </c>
      <c r="I28" s="1">
        <f t="shared" ca="1" si="1"/>
        <v>37</v>
      </c>
      <c r="J28" s="1">
        <f t="shared" ca="1" si="1"/>
        <v>48</v>
      </c>
      <c r="K28" s="1">
        <f t="shared" ca="1" si="1"/>
        <v>29</v>
      </c>
      <c r="L28" s="7">
        <f t="shared" ca="1" si="2"/>
        <v>38.1</v>
      </c>
    </row>
    <row r="29" spans="1:12" x14ac:dyDescent="0.4">
      <c r="A29" s="8" t="s">
        <v>63</v>
      </c>
      <c r="B29" s="1">
        <f t="shared" ca="1" si="1"/>
        <v>51</v>
      </c>
      <c r="C29" s="1">
        <f t="shared" ca="1" si="1"/>
        <v>32</v>
      </c>
      <c r="D29" s="1">
        <f t="shared" ca="1" si="1"/>
        <v>47</v>
      </c>
      <c r="E29" s="1">
        <f t="shared" ca="1" si="1"/>
        <v>32</v>
      </c>
      <c r="F29" s="1">
        <f t="shared" ca="1" si="1"/>
        <v>42</v>
      </c>
      <c r="G29" s="1">
        <f t="shared" ca="1" si="1"/>
        <v>21</v>
      </c>
      <c r="H29" s="1">
        <f t="shared" ca="1" si="1"/>
        <v>21</v>
      </c>
      <c r="I29" s="1">
        <f t="shared" ca="1" si="1"/>
        <v>22</v>
      </c>
      <c r="J29" s="1">
        <f t="shared" ca="1" si="1"/>
        <v>34</v>
      </c>
      <c r="K29" s="1">
        <f t="shared" ca="1" si="1"/>
        <v>59</v>
      </c>
      <c r="L29" s="7">
        <f t="shared" ca="1" si="2"/>
        <v>36.1</v>
      </c>
    </row>
    <row r="30" spans="1:12" x14ac:dyDescent="0.4">
      <c r="A30" s="8" t="s">
        <v>64</v>
      </c>
      <c r="B30" s="1">
        <f t="shared" ca="1" si="1"/>
        <v>25</v>
      </c>
      <c r="C30" s="1">
        <f t="shared" ca="1" si="1"/>
        <v>26</v>
      </c>
      <c r="D30" s="1">
        <f t="shared" ca="1" si="1"/>
        <v>46</v>
      </c>
      <c r="E30" s="1">
        <f t="shared" ca="1" si="1"/>
        <v>59</v>
      </c>
      <c r="F30" s="1">
        <f t="shared" ca="1" si="1"/>
        <v>29</v>
      </c>
      <c r="G30" s="1">
        <f t="shared" ca="1" si="1"/>
        <v>50</v>
      </c>
      <c r="H30" s="1">
        <f t="shared" ca="1" si="1"/>
        <v>59</v>
      </c>
      <c r="I30" s="1">
        <f t="shared" ca="1" si="1"/>
        <v>29</v>
      </c>
      <c r="J30" s="1">
        <f t="shared" ca="1" si="1"/>
        <v>36</v>
      </c>
      <c r="K30" s="1">
        <f t="shared" ca="1" si="1"/>
        <v>47</v>
      </c>
      <c r="L30" s="7">
        <f t="shared" ca="1" si="2"/>
        <v>40.6</v>
      </c>
    </row>
    <row r="31" spans="1:12" x14ac:dyDescent="0.4">
      <c r="A31" s="8" t="s">
        <v>65</v>
      </c>
      <c r="B31" s="1">
        <f t="shared" ca="1" si="1"/>
        <v>41</v>
      </c>
      <c r="C31" s="1">
        <f t="shared" ca="1" si="1"/>
        <v>35</v>
      </c>
      <c r="D31" s="1">
        <f t="shared" ca="1" si="1"/>
        <v>59</v>
      </c>
      <c r="E31" s="1">
        <f t="shared" ca="1" si="1"/>
        <v>27</v>
      </c>
      <c r="F31" s="1">
        <f t="shared" ca="1" si="1"/>
        <v>42</v>
      </c>
      <c r="G31" s="1">
        <f t="shared" ca="1" si="1"/>
        <v>39</v>
      </c>
      <c r="H31" s="1">
        <f t="shared" ca="1" si="1"/>
        <v>32</v>
      </c>
      <c r="I31" s="1">
        <f t="shared" ca="1" si="1"/>
        <v>24</v>
      </c>
      <c r="J31" s="1">
        <f t="shared" ca="1" si="1"/>
        <v>32</v>
      </c>
      <c r="K31" s="1">
        <f t="shared" ca="1" si="1"/>
        <v>22</v>
      </c>
      <c r="L31" s="7">
        <f t="shared" ca="1" si="2"/>
        <v>35.299999999999997</v>
      </c>
    </row>
    <row r="32" spans="1:12" x14ac:dyDescent="0.4">
      <c r="A32" s="8" t="s">
        <v>66</v>
      </c>
      <c r="B32" s="1">
        <f t="shared" ca="1" si="1"/>
        <v>25</v>
      </c>
      <c r="C32" s="1">
        <f t="shared" ca="1" si="1"/>
        <v>35</v>
      </c>
      <c r="D32" s="1">
        <f t="shared" ca="1" si="1"/>
        <v>36</v>
      </c>
      <c r="E32" s="1">
        <f t="shared" ca="1" si="1"/>
        <v>21</v>
      </c>
      <c r="F32" s="1">
        <f t="shared" ca="1" si="1"/>
        <v>48</v>
      </c>
      <c r="G32" s="1">
        <f t="shared" ca="1" si="1"/>
        <v>32</v>
      </c>
      <c r="H32" s="1">
        <f t="shared" ca="1" si="1"/>
        <v>50</v>
      </c>
      <c r="I32" s="1">
        <f t="shared" ca="1" si="1"/>
        <v>29</v>
      </c>
      <c r="J32" s="1">
        <f t="shared" ca="1" si="1"/>
        <v>32</v>
      </c>
      <c r="K32" s="1">
        <f t="shared" ca="1" si="1"/>
        <v>31</v>
      </c>
      <c r="L32" s="7">
        <f t="shared" ca="1" si="2"/>
        <v>33.9</v>
      </c>
    </row>
    <row r="33" spans="1:12" x14ac:dyDescent="0.4">
      <c r="A33" s="8" t="s">
        <v>67</v>
      </c>
      <c r="B33" s="1">
        <f t="shared" ca="1" si="1"/>
        <v>59</v>
      </c>
      <c r="C33" s="1">
        <f t="shared" ca="1" si="1"/>
        <v>45</v>
      </c>
      <c r="D33" s="1">
        <f t="shared" ca="1" si="1"/>
        <v>49</v>
      </c>
      <c r="E33" s="1">
        <f t="shared" ca="1" si="1"/>
        <v>30</v>
      </c>
      <c r="F33" s="1">
        <f t="shared" ca="1" si="1"/>
        <v>27</v>
      </c>
      <c r="G33" s="1">
        <f t="shared" ca="1" si="1"/>
        <v>32</v>
      </c>
      <c r="H33" s="1">
        <f t="shared" ca="1" si="1"/>
        <v>30</v>
      </c>
      <c r="I33" s="1">
        <f t="shared" ca="1" si="1"/>
        <v>37</v>
      </c>
      <c r="J33" s="1">
        <f t="shared" ca="1" si="1"/>
        <v>57</v>
      </c>
      <c r="K33" s="1">
        <f t="shared" ca="1" si="1"/>
        <v>36</v>
      </c>
      <c r="L33" s="7">
        <f t="shared" ca="1" si="2"/>
        <v>40.200000000000003</v>
      </c>
    </row>
    <row r="34" spans="1:12" x14ac:dyDescent="0.4">
      <c r="A34" s="8" t="s">
        <v>68</v>
      </c>
      <c r="B34" s="1">
        <f t="shared" ca="1" si="1"/>
        <v>24</v>
      </c>
      <c r="C34" s="1">
        <f t="shared" ca="1" si="1"/>
        <v>30</v>
      </c>
      <c r="D34" s="1">
        <f t="shared" ca="1" si="1"/>
        <v>32</v>
      </c>
      <c r="E34" s="1">
        <f t="shared" ca="1" si="1"/>
        <v>21</v>
      </c>
      <c r="F34" s="1">
        <f t="shared" ca="1" si="1"/>
        <v>43</v>
      </c>
      <c r="G34" s="1">
        <f t="shared" ca="1" si="1"/>
        <v>39</v>
      </c>
      <c r="H34" s="1">
        <f t="shared" ca="1" si="1"/>
        <v>42</v>
      </c>
      <c r="I34" s="1">
        <f t="shared" ca="1" si="1"/>
        <v>37</v>
      </c>
      <c r="J34" s="1">
        <f t="shared" ca="1" si="1"/>
        <v>55</v>
      </c>
      <c r="K34" s="1">
        <f t="shared" ca="1" si="1"/>
        <v>37</v>
      </c>
      <c r="L34" s="7">
        <f t="shared" ca="1" si="2"/>
        <v>36</v>
      </c>
    </row>
    <row r="35" spans="1:12" x14ac:dyDescent="0.4">
      <c r="A35" s="8" t="s">
        <v>69</v>
      </c>
      <c r="B35" s="1">
        <f t="shared" ref="B35:K60" ca="1" si="3">INDEX(INDIRECT($D$1),RANDBETWEEN(1,200),1)</f>
        <v>32</v>
      </c>
      <c r="C35" s="1">
        <f t="shared" ca="1" si="3"/>
        <v>51</v>
      </c>
      <c r="D35" s="1">
        <f t="shared" ca="1" si="3"/>
        <v>58</v>
      </c>
      <c r="E35" s="1">
        <f t="shared" ca="1" si="3"/>
        <v>57</v>
      </c>
      <c r="F35" s="1">
        <f t="shared" ca="1" si="3"/>
        <v>32</v>
      </c>
      <c r="G35" s="1">
        <f t="shared" ca="1" si="3"/>
        <v>36</v>
      </c>
      <c r="H35" s="1">
        <f t="shared" ca="1" si="3"/>
        <v>47</v>
      </c>
      <c r="I35" s="1">
        <f t="shared" ca="1" si="3"/>
        <v>42</v>
      </c>
      <c r="J35" s="1">
        <f t="shared" ca="1" si="3"/>
        <v>27</v>
      </c>
      <c r="K35" s="1">
        <f t="shared" ca="1" si="3"/>
        <v>65</v>
      </c>
      <c r="L35" s="7">
        <f t="shared" ca="1" si="2"/>
        <v>44.7</v>
      </c>
    </row>
    <row r="36" spans="1:12" x14ac:dyDescent="0.4">
      <c r="A36" s="8" t="s">
        <v>70</v>
      </c>
      <c r="B36" s="1">
        <f t="shared" ca="1" si="3"/>
        <v>20</v>
      </c>
      <c r="C36" s="1">
        <f t="shared" ca="1" si="3"/>
        <v>50</v>
      </c>
      <c r="D36" s="1">
        <f t="shared" ca="1" si="3"/>
        <v>27</v>
      </c>
      <c r="E36" s="1">
        <f t="shared" ca="1" si="3"/>
        <v>37</v>
      </c>
      <c r="F36" s="1">
        <f t="shared" ca="1" si="3"/>
        <v>30</v>
      </c>
      <c r="G36" s="1">
        <f t="shared" ca="1" si="3"/>
        <v>26</v>
      </c>
      <c r="H36" s="1">
        <f t="shared" ca="1" si="3"/>
        <v>37</v>
      </c>
      <c r="I36" s="1">
        <f t="shared" ca="1" si="3"/>
        <v>65</v>
      </c>
      <c r="J36" s="1">
        <f t="shared" ca="1" si="3"/>
        <v>32</v>
      </c>
      <c r="K36" s="1">
        <f t="shared" ca="1" si="3"/>
        <v>24</v>
      </c>
      <c r="L36" s="7">
        <f t="shared" ca="1" si="2"/>
        <v>34.799999999999997</v>
      </c>
    </row>
    <row r="37" spans="1:12" x14ac:dyDescent="0.4">
      <c r="A37" s="8" t="s">
        <v>71</v>
      </c>
      <c r="B37" s="1">
        <f t="shared" ca="1" si="3"/>
        <v>20</v>
      </c>
      <c r="C37" s="1">
        <f t="shared" ca="1" si="3"/>
        <v>24</v>
      </c>
      <c r="D37" s="1">
        <f t="shared" ca="1" si="3"/>
        <v>29</v>
      </c>
      <c r="E37" s="1">
        <f t="shared" ca="1" si="3"/>
        <v>25</v>
      </c>
      <c r="F37" s="1">
        <f t="shared" ca="1" si="3"/>
        <v>26</v>
      </c>
      <c r="G37" s="1">
        <f t="shared" ca="1" si="3"/>
        <v>42</v>
      </c>
      <c r="H37" s="1">
        <f t="shared" ca="1" si="3"/>
        <v>27</v>
      </c>
      <c r="I37" s="1">
        <f t="shared" ca="1" si="3"/>
        <v>36</v>
      </c>
      <c r="J37" s="1">
        <f t="shared" ca="1" si="3"/>
        <v>34</v>
      </c>
      <c r="K37" s="1">
        <f t="shared" ca="1" si="3"/>
        <v>32</v>
      </c>
      <c r="L37" s="7">
        <f t="shared" ca="1" si="2"/>
        <v>29.5</v>
      </c>
    </row>
    <row r="38" spans="1:12" x14ac:dyDescent="0.4">
      <c r="A38" s="8" t="s">
        <v>72</v>
      </c>
      <c r="B38" s="1">
        <f t="shared" ca="1" si="3"/>
        <v>43</v>
      </c>
      <c r="C38" s="1">
        <f t="shared" ca="1" si="3"/>
        <v>67</v>
      </c>
      <c r="D38" s="1">
        <f t="shared" ca="1" si="3"/>
        <v>20</v>
      </c>
      <c r="E38" s="1">
        <f t="shared" ca="1" si="3"/>
        <v>20</v>
      </c>
      <c r="F38" s="1">
        <f t="shared" ca="1" si="3"/>
        <v>30</v>
      </c>
      <c r="G38" s="1">
        <f t="shared" ca="1" si="3"/>
        <v>36</v>
      </c>
      <c r="H38" s="1">
        <f t="shared" ca="1" si="3"/>
        <v>37</v>
      </c>
      <c r="I38" s="1">
        <f t="shared" ca="1" si="3"/>
        <v>67</v>
      </c>
      <c r="J38" s="1">
        <f t="shared" ca="1" si="3"/>
        <v>44</v>
      </c>
      <c r="K38" s="1">
        <f t="shared" ca="1" si="3"/>
        <v>57</v>
      </c>
      <c r="L38" s="7">
        <f t="shared" ca="1" si="2"/>
        <v>42.1</v>
      </c>
    </row>
    <row r="39" spans="1:12" x14ac:dyDescent="0.4">
      <c r="A39" s="8" t="s">
        <v>73</v>
      </c>
      <c r="B39" s="1">
        <f t="shared" ca="1" si="3"/>
        <v>29</v>
      </c>
      <c r="C39" s="1">
        <f t="shared" ca="1" si="3"/>
        <v>31</v>
      </c>
      <c r="D39" s="1">
        <f t="shared" ca="1" si="3"/>
        <v>67</v>
      </c>
      <c r="E39" s="1">
        <f t="shared" ca="1" si="3"/>
        <v>59</v>
      </c>
      <c r="F39" s="1">
        <f t="shared" ca="1" si="3"/>
        <v>27</v>
      </c>
      <c r="G39" s="1">
        <f t="shared" ca="1" si="3"/>
        <v>27</v>
      </c>
      <c r="H39" s="1">
        <f t="shared" ca="1" si="3"/>
        <v>47</v>
      </c>
      <c r="I39" s="1">
        <f t="shared" ca="1" si="3"/>
        <v>57</v>
      </c>
      <c r="J39" s="1">
        <f t="shared" ca="1" si="3"/>
        <v>51</v>
      </c>
      <c r="K39" s="1">
        <f t="shared" ca="1" si="3"/>
        <v>22</v>
      </c>
      <c r="L39" s="7">
        <f t="shared" ca="1" si="2"/>
        <v>41.7</v>
      </c>
    </row>
    <row r="40" spans="1:12" x14ac:dyDescent="0.4">
      <c r="A40" s="8" t="s">
        <v>74</v>
      </c>
      <c r="B40" s="1">
        <f t="shared" ca="1" si="3"/>
        <v>59</v>
      </c>
      <c r="C40" s="1">
        <f t="shared" ca="1" si="3"/>
        <v>54</v>
      </c>
      <c r="D40" s="1">
        <f t="shared" ca="1" si="3"/>
        <v>24</v>
      </c>
      <c r="E40" s="1">
        <f t="shared" ca="1" si="3"/>
        <v>41</v>
      </c>
      <c r="F40" s="1">
        <f t="shared" ca="1" si="3"/>
        <v>42</v>
      </c>
      <c r="G40" s="1">
        <f t="shared" ca="1" si="3"/>
        <v>47</v>
      </c>
      <c r="H40" s="1">
        <f t="shared" ca="1" si="3"/>
        <v>34</v>
      </c>
      <c r="I40" s="1">
        <f t="shared" ca="1" si="3"/>
        <v>37</v>
      </c>
      <c r="J40" s="1">
        <f t="shared" ca="1" si="3"/>
        <v>38</v>
      </c>
      <c r="K40" s="1">
        <f t="shared" ca="1" si="3"/>
        <v>50</v>
      </c>
      <c r="L40" s="7">
        <f t="shared" ca="1" si="2"/>
        <v>42.6</v>
      </c>
    </row>
    <row r="41" spans="1:12" x14ac:dyDescent="0.4">
      <c r="A41" s="8" t="s">
        <v>75</v>
      </c>
      <c r="B41" s="1">
        <f t="shared" ca="1" si="3"/>
        <v>47</v>
      </c>
      <c r="C41" s="1">
        <f t="shared" ca="1" si="3"/>
        <v>21</v>
      </c>
      <c r="D41" s="1">
        <f t="shared" ca="1" si="3"/>
        <v>24</v>
      </c>
      <c r="E41" s="1">
        <f t="shared" ca="1" si="3"/>
        <v>30</v>
      </c>
      <c r="F41" s="1">
        <f t="shared" ca="1" si="3"/>
        <v>29</v>
      </c>
      <c r="G41" s="1">
        <f t="shared" ca="1" si="3"/>
        <v>55</v>
      </c>
      <c r="H41" s="1">
        <f t="shared" ca="1" si="3"/>
        <v>38</v>
      </c>
      <c r="I41" s="1">
        <f t="shared" ca="1" si="3"/>
        <v>31</v>
      </c>
      <c r="J41" s="1">
        <f t="shared" ca="1" si="3"/>
        <v>59</v>
      </c>
      <c r="K41" s="1">
        <f t="shared" ca="1" si="3"/>
        <v>42</v>
      </c>
      <c r="L41" s="7">
        <f t="shared" ca="1" si="2"/>
        <v>37.6</v>
      </c>
    </row>
    <row r="42" spans="1:12" x14ac:dyDescent="0.4">
      <c r="A42" s="8" t="s">
        <v>76</v>
      </c>
      <c r="B42" s="1">
        <f t="shared" ca="1" si="3"/>
        <v>35</v>
      </c>
      <c r="C42" s="1">
        <f t="shared" ca="1" si="3"/>
        <v>44</v>
      </c>
      <c r="D42" s="1">
        <f t="shared" ca="1" si="3"/>
        <v>37</v>
      </c>
      <c r="E42" s="1">
        <f t="shared" ca="1" si="3"/>
        <v>59</v>
      </c>
      <c r="F42" s="1">
        <f t="shared" ca="1" si="3"/>
        <v>49</v>
      </c>
      <c r="G42" s="1">
        <f t="shared" ca="1" si="3"/>
        <v>44</v>
      </c>
      <c r="H42" s="1">
        <f t="shared" ca="1" si="3"/>
        <v>32</v>
      </c>
      <c r="I42" s="1">
        <f t="shared" ca="1" si="3"/>
        <v>29</v>
      </c>
      <c r="J42" s="1">
        <f t="shared" ca="1" si="3"/>
        <v>25</v>
      </c>
      <c r="K42" s="1">
        <f t="shared" ca="1" si="3"/>
        <v>37</v>
      </c>
      <c r="L42" s="7">
        <f t="shared" ca="1" si="2"/>
        <v>39.1</v>
      </c>
    </row>
    <row r="43" spans="1:12" x14ac:dyDescent="0.4">
      <c r="A43" s="8" t="s">
        <v>77</v>
      </c>
      <c r="B43" s="1">
        <f t="shared" ca="1" si="3"/>
        <v>30</v>
      </c>
      <c r="C43" s="1">
        <f t="shared" ca="1" si="3"/>
        <v>20</v>
      </c>
      <c r="D43" s="1">
        <f t="shared" ca="1" si="3"/>
        <v>36</v>
      </c>
      <c r="E43" s="1">
        <f t="shared" ca="1" si="3"/>
        <v>35</v>
      </c>
      <c r="F43" s="1">
        <f t="shared" ca="1" si="3"/>
        <v>30</v>
      </c>
      <c r="G43" s="1">
        <f t="shared" ca="1" si="3"/>
        <v>48</v>
      </c>
      <c r="H43" s="1">
        <f t="shared" ca="1" si="3"/>
        <v>30</v>
      </c>
      <c r="I43" s="1">
        <f t="shared" ca="1" si="3"/>
        <v>39</v>
      </c>
      <c r="J43" s="1">
        <f t="shared" ca="1" si="3"/>
        <v>22</v>
      </c>
      <c r="K43" s="1">
        <f t="shared" ca="1" si="3"/>
        <v>37</v>
      </c>
      <c r="L43" s="7">
        <f t="shared" ca="1" si="2"/>
        <v>32.700000000000003</v>
      </c>
    </row>
    <row r="44" spans="1:12" x14ac:dyDescent="0.4">
      <c r="A44" s="8" t="s">
        <v>78</v>
      </c>
      <c r="B44" s="1">
        <f t="shared" ca="1" si="3"/>
        <v>20</v>
      </c>
      <c r="C44" s="1">
        <f t="shared" ca="1" si="3"/>
        <v>45</v>
      </c>
      <c r="D44" s="1">
        <f t="shared" ca="1" si="3"/>
        <v>43</v>
      </c>
      <c r="E44" s="1">
        <f t="shared" ca="1" si="3"/>
        <v>46</v>
      </c>
      <c r="F44" s="1">
        <f t="shared" ca="1" si="3"/>
        <v>19</v>
      </c>
      <c r="G44" s="1">
        <f t="shared" ca="1" si="3"/>
        <v>55</v>
      </c>
      <c r="H44" s="1">
        <f t="shared" ca="1" si="3"/>
        <v>47</v>
      </c>
      <c r="I44" s="1">
        <f t="shared" ca="1" si="3"/>
        <v>32</v>
      </c>
      <c r="J44" s="1">
        <f t="shared" ca="1" si="3"/>
        <v>46</v>
      </c>
      <c r="K44" s="1">
        <f t="shared" ca="1" si="3"/>
        <v>25</v>
      </c>
      <c r="L44" s="7">
        <f t="shared" ca="1" si="2"/>
        <v>37.799999999999997</v>
      </c>
    </row>
    <row r="45" spans="1:12" x14ac:dyDescent="0.4">
      <c r="A45" s="8" t="s">
        <v>79</v>
      </c>
      <c r="B45" s="1">
        <f t="shared" ca="1" si="3"/>
        <v>47</v>
      </c>
      <c r="C45" s="1">
        <f t="shared" ca="1" si="3"/>
        <v>39</v>
      </c>
      <c r="D45" s="1">
        <f t="shared" ca="1" si="3"/>
        <v>32</v>
      </c>
      <c r="E45" s="1">
        <f t="shared" ca="1" si="3"/>
        <v>48</v>
      </c>
      <c r="F45" s="1">
        <f t="shared" ca="1" si="3"/>
        <v>26</v>
      </c>
      <c r="G45" s="1">
        <f t="shared" ca="1" si="3"/>
        <v>35</v>
      </c>
      <c r="H45" s="1">
        <f t="shared" ca="1" si="3"/>
        <v>31</v>
      </c>
      <c r="I45" s="1">
        <f t="shared" ca="1" si="3"/>
        <v>24</v>
      </c>
      <c r="J45" s="1">
        <f t="shared" ca="1" si="3"/>
        <v>50</v>
      </c>
      <c r="K45" s="1">
        <f t="shared" ca="1" si="3"/>
        <v>65</v>
      </c>
      <c r="L45" s="7">
        <f t="shared" ca="1" si="2"/>
        <v>39.700000000000003</v>
      </c>
    </row>
    <row r="46" spans="1:12" x14ac:dyDescent="0.4">
      <c r="A46" s="8" t="s">
        <v>80</v>
      </c>
      <c r="B46" s="1">
        <f t="shared" ca="1" si="3"/>
        <v>27</v>
      </c>
      <c r="C46" s="1">
        <f t="shared" ca="1" si="3"/>
        <v>42</v>
      </c>
      <c r="D46" s="1">
        <f t="shared" ca="1" si="3"/>
        <v>25</v>
      </c>
      <c r="E46" s="1">
        <f t="shared" ca="1" si="3"/>
        <v>59</v>
      </c>
      <c r="F46" s="1">
        <f t="shared" ca="1" si="3"/>
        <v>32</v>
      </c>
      <c r="G46" s="1">
        <f t="shared" ca="1" si="3"/>
        <v>65</v>
      </c>
      <c r="H46" s="1">
        <f t="shared" ca="1" si="3"/>
        <v>64</v>
      </c>
      <c r="I46" s="1">
        <f t="shared" ca="1" si="3"/>
        <v>58</v>
      </c>
      <c r="J46" s="1">
        <f t="shared" ca="1" si="3"/>
        <v>32</v>
      </c>
      <c r="K46" s="1">
        <f t="shared" ca="1" si="3"/>
        <v>26</v>
      </c>
      <c r="L46" s="7">
        <f t="shared" ca="1" si="2"/>
        <v>43</v>
      </c>
    </row>
    <row r="47" spans="1:12" x14ac:dyDescent="0.4">
      <c r="A47" s="8" t="s">
        <v>81</v>
      </c>
      <c r="B47" s="1">
        <f t="shared" ca="1" si="3"/>
        <v>50</v>
      </c>
      <c r="C47" s="1">
        <f t="shared" ca="1" si="3"/>
        <v>27</v>
      </c>
      <c r="D47" s="1">
        <f t="shared" ca="1" si="3"/>
        <v>26</v>
      </c>
      <c r="E47" s="1">
        <f t="shared" ca="1" si="3"/>
        <v>39</v>
      </c>
      <c r="F47" s="1">
        <f t="shared" ca="1" si="3"/>
        <v>37</v>
      </c>
      <c r="G47" s="1">
        <f t="shared" ca="1" si="3"/>
        <v>64</v>
      </c>
      <c r="H47" s="1">
        <f t="shared" ca="1" si="3"/>
        <v>48</v>
      </c>
      <c r="I47" s="1">
        <f t="shared" ca="1" si="3"/>
        <v>57</v>
      </c>
      <c r="J47" s="1">
        <f t="shared" ca="1" si="3"/>
        <v>26</v>
      </c>
      <c r="K47" s="1">
        <f t="shared" ca="1" si="3"/>
        <v>57</v>
      </c>
      <c r="L47" s="7">
        <f t="shared" ca="1" si="2"/>
        <v>43.1</v>
      </c>
    </row>
    <row r="48" spans="1:12" x14ac:dyDescent="0.4">
      <c r="A48" s="8" t="s">
        <v>82</v>
      </c>
      <c r="B48" s="1">
        <f t="shared" ca="1" si="3"/>
        <v>46</v>
      </c>
      <c r="C48" s="1">
        <f t="shared" ca="1" si="3"/>
        <v>58</v>
      </c>
      <c r="D48" s="1">
        <f t="shared" ca="1" si="3"/>
        <v>41</v>
      </c>
      <c r="E48" s="1">
        <f t="shared" ca="1" si="3"/>
        <v>45</v>
      </c>
      <c r="F48" s="1">
        <f t="shared" ca="1" si="3"/>
        <v>31</v>
      </c>
      <c r="G48" s="1">
        <f t="shared" ca="1" si="3"/>
        <v>50</v>
      </c>
      <c r="H48" s="1">
        <f t="shared" ca="1" si="3"/>
        <v>30</v>
      </c>
      <c r="I48" s="1">
        <f t="shared" ca="1" si="3"/>
        <v>60</v>
      </c>
      <c r="J48" s="1">
        <f t="shared" ca="1" si="3"/>
        <v>47</v>
      </c>
      <c r="K48" s="1">
        <f t="shared" ca="1" si="3"/>
        <v>49</v>
      </c>
      <c r="L48" s="7">
        <f t="shared" ca="1" si="2"/>
        <v>45.7</v>
      </c>
    </row>
    <row r="49" spans="1:12" x14ac:dyDescent="0.4">
      <c r="A49" s="8" t="s">
        <v>83</v>
      </c>
      <c r="B49" s="1">
        <f t="shared" ca="1" si="3"/>
        <v>32</v>
      </c>
      <c r="C49" s="1">
        <f t="shared" ca="1" si="3"/>
        <v>24</v>
      </c>
      <c r="D49" s="1">
        <f t="shared" ca="1" si="3"/>
        <v>65</v>
      </c>
      <c r="E49" s="1">
        <f t="shared" ca="1" si="3"/>
        <v>42</v>
      </c>
      <c r="F49" s="1">
        <f t="shared" ca="1" si="3"/>
        <v>49</v>
      </c>
      <c r="G49" s="1">
        <f t="shared" ca="1" si="3"/>
        <v>39</v>
      </c>
      <c r="H49" s="1">
        <f t="shared" ca="1" si="3"/>
        <v>26</v>
      </c>
      <c r="I49" s="1">
        <f t="shared" ca="1" si="3"/>
        <v>27</v>
      </c>
      <c r="J49" s="1">
        <f t="shared" ca="1" si="3"/>
        <v>29</v>
      </c>
      <c r="K49" s="1">
        <f t="shared" ca="1" si="3"/>
        <v>36</v>
      </c>
      <c r="L49" s="7">
        <f t="shared" ca="1" si="2"/>
        <v>36.9</v>
      </c>
    </row>
    <row r="50" spans="1:12" x14ac:dyDescent="0.4">
      <c r="A50" s="8" t="s">
        <v>84</v>
      </c>
      <c r="B50" s="1">
        <f t="shared" ca="1" si="3"/>
        <v>27</v>
      </c>
      <c r="C50" s="1">
        <f t="shared" ca="1" si="3"/>
        <v>27</v>
      </c>
      <c r="D50" s="1">
        <f t="shared" ca="1" si="3"/>
        <v>27</v>
      </c>
      <c r="E50" s="1">
        <f t="shared" ca="1" si="3"/>
        <v>35</v>
      </c>
      <c r="F50" s="1">
        <f t="shared" ca="1" si="3"/>
        <v>46</v>
      </c>
      <c r="G50" s="1">
        <f t="shared" ca="1" si="3"/>
        <v>32</v>
      </c>
      <c r="H50" s="1">
        <f t="shared" ca="1" si="3"/>
        <v>25</v>
      </c>
      <c r="I50" s="1">
        <f t="shared" ca="1" si="3"/>
        <v>37</v>
      </c>
      <c r="J50" s="1">
        <f t="shared" ca="1" si="3"/>
        <v>40</v>
      </c>
      <c r="K50" s="1">
        <f t="shared" ca="1" si="3"/>
        <v>37</v>
      </c>
      <c r="L50" s="7">
        <f t="shared" ca="1" si="2"/>
        <v>33.299999999999997</v>
      </c>
    </row>
    <row r="51" spans="1:12" x14ac:dyDescent="0.4">
      <c r="A51" s="8" t="s">
        <v>85</v>
      </c>
      <c r="B51" s="1">
        <f t="shared" ca="1" si="3"/>
        <v>57</v>
      </c>
      <c r="C51" s="1">
        <f t="shared" ca="1" si="3"/>
        <v>20</v>
      </c>
      <c r="D51" s="1">
        <f t="shared" ca="1" si="3"/>
        <v>43</v>
      </c>
      <c r="E51" s="1">
        <f t="shared" ca="1" si="3"/>
        <v>41</v>
      </c>
      <c r="F51" s="1">
        <f t="shared" ca="1" si="3"/>
        <v>37</v>
      </c>
      <c r="G51" s="1">
        <f t="shared" ca="1" si="3"/>
        <v>22</v>
      </c>
      <c r="H51" s="1">
        <f t="shared" ca="1" si="3"/>
        <v>47</v>
      </c>
      <c r="I51" s="1">
        <f t="shared" ca="1" si="3"/>
        <v>48</v>
      </c>
      <c r="J51" s="1">
        <f t="shared" ca="1" si="3"/>
        <v>21</v>
      </c>
      <c r="K51" s="1">
        <f t="shared" ca="1" si="3"/>
        <v>29</v>
      </c>
      <c r="L51" s="7">
        <f t="shared" ca="1" si="2"/>
        <v>36.5</v>
      </c>
    </row>
    <row r="52" spans="1:12" x14ac:dyDescent="0.4">
      <c r="A52" s="8" t="s">
        <v>86</v>
      </c>
      <c r="B52" s="1">
        <f t="shared" ca="1" si="3"/>
        <v>39</v>
      </c>
      <c r="C52" s="1">
        <f t="shared" ca="1" si="3"/>
        <v>64</v>
      </c>
      <c r="D52" s="1">
        <f t="shared" ca="1" si="3"/>
        <v>32</v>
      </c>
      <c r="E52" s="1">
        <f t="shared" ca="1" si="3"/>
        <v>22</v>
      </c>
      <c r="F52" s="1">
        <f t="shared" ca="1" si="3"/>
        <v>35</v>
      </c>
      <c r="G52" s="1">
        <f t="shared" ca="1" si="3"/>
        <v>39</v>
      </c>
      <c r="H52" s="1">
        <f t="shared" ca="1" si="3"/>
        <v>30</v>
      </c>
      <c r="I52" s="1">
        <f t="shared" ca="1" si="3"/>
        <v>25</v>
      </c>
      <c r="J52" s="1">
        <f t="shared" ca="1" si="3"/>
        <v>44</v>
      </c>
      <c r="K52" s="1">
        <f t="shared" ca="1" si="3"/>
        <v>50</v>
      </c>
      <c r="L52" s="7">
        <f t="shared" ca="1" si="2"/>
        <v>38</v>
      </c>
    </row>
    <row r="53" spans="1:12" x14ac:dyDescent="0.4">
      <c r="A53" s="8" t="s">
        <v>87</v>
      </c>
      <c r="B53" s="1">
        <f t="shared" ca="1" si="3"/>
        <v>45</v>
      </c>
      <c r="C53" s="1">
        <f t="shared" ca="1" si="3"/>
        <v>32</v>
      </c>
      <c r="D53" s="1">
        <f t="shared" ca="1" si="3"/>
        <v>45</v>
      </c>
      <c r="E53" s="1">
        <f t="shared" ca="1" si="3"/>
        <v>51</v>
      </c>
      <c r="F53" s="1">
        <f t="shared" ca="1" si="3"/>
        <v>65</v>
      </c>
      <c r="G53" s="1">
        <f t="shared" ca="1" si="3"/>
        <v>22</v>
      </c>
      <c r="H53" s="1">
        <f t="shared" ca="1" si="3"/>
        <v>64</v>
      </c>
      <c r="I53" s="1">
        <f t="shared" ca="1" si="3"/>
        <v>67</v>
      </c>
      <c r="J53" s="1">
        <f t="shared" ca="1" si="3"/>
        <v>47</v>
      </c>
      <c r="K53" s="1">
        <f t="shared" ca="1" si="3"/>
        <v>59</v>
      </c>
      <c r="L53" s="7">
        <f t="shared" ca="1" si="2"/>
        <v>49.7</v>
      </c>
    </row>
    <row r="54" spans="1:12" x14ac:dyDescent="0.4">
      <c r="A54" s="8" t="s">
        <v>88</v>
      </c>
      <c r="B54" s="1">
        <f t="shared" ca="1" si="3"/>
        <v>26</v>
      </c>
      <c r="C54" s="1">
        <f t="shared" ca="1" si="3"/>
        <v>25</v>
      </c>
      <c r="D54" s="1">
        <f t="shared" ca="1" si="3"/>
        <v>35</v>
      </c>
      <c r="E54" s="1">
        <f t="shared" ca="1" si="3"/>
        <v>41</v>
      </c>
      <c r="F54" s="1">
        <f t="shared" ca="1" si="3"/>
        <v>57</v>
      </c>
      <c r="G54" s="1">
        <f t="shared" ca="1" si="3"/>
        <v>26</v>
      </c>
      <c r="H54" s="1">
        <f t="shared" ca="1" si="3"/>
        <v>29</v>
      </c>
      <c r="I54" s="1">
        <f t="shared" ca="1" si="3"/>
        <v>58</v>
      </c>
      <c r="J54" s="1">
        <f t="shared" ca="1" si="3"/>
        <v>26</v>
      </c>
      <c r="K54" s="1">
        <f t="shared" ca="1" si="3"/>
        <v>40</v>
      </c>
      <c r="L54" s="7">
        <f t="shared" ca="1" si="2"/>
        <v>36.299999999999997</v>
      </c>
    </row>
    <row r="55" spans="1:12" x14ac:dyDescent="0.4">
      <c r="A55" s="8" t="s">
        <v>89</v>
      </c>
      <c r="B55" s="1">
        <f t="shared" ca="1" si="3"/>
        <v>57</v>
      </c>
      <c r="C55" s="1">
        <f t="shared" ca="1" si="3"/>
        <v>24</v>
      </c>
      <c r="D55" s="1">
        <f t="shared" ca="1" si="3"/>
        <v>29</v>
      </c>
      <c r="E55" s="1">
        <f t="shared" ca="1" si="3"/>
        <v>50</v>
      </c>
      <c r="F55" s="1">
        <f t="shared" ca="1" si="3"/>
        <v>47</v>
      </c>
      <c r="G55" s="1">
        <f t="shared" ca="1" si="3"/>
        <v>44</v>
      </c>
      <c r="H55" s="1">
        <f t="shared" ca="1" si="3"/>
        <v>49</v>
      </c>
      <c r="I55" s="1">
        <f t="shared" ca="1" si="3"/>
        <v>19</v>
      </c>
      <c r="J55" s="1">
        <f t="shared" ca="1" si="3"/>
        <v>44</v>
      </c>
      <c r="K55" s="1">
        <f t="shared" ca="1" si="3"/>
        <v>58</v>
      </c>
      <c r="L55" s="7">
        <f t="shared" ca="1" si="2"/>
        <v>42.1</v>
      </c>
    </row>
    <row r="56" spans="1:12" x14ac:dyDescent="0.4">
      <c r="A56" s="8" t="s">
        <v>90</v>
      </c>
      <c r="B56" s="1">
        <f t="shared" ca="1" si="3"/>
        <v>38</v>
      </c>
      <c r="C56" s="1">
        <f t="shared" ca="1" si="3"/>
        <v>39</v>
      </c>
      <c r="D56" s="1">
        <f t="shared" ca="1" si="3"/>
        <v>26</v>
      </c>
      <c r="E56" s="1">
        <f t="shared" ca="1" si="3"/>
        <v>36</v>
      </c>
      <c r="F56" s="1">
        <f t="shared" ca="1" si="3"/>
        <v>67</v>
      </c>
      <c r="G56" s="1">
        <f t="shared" ca="1" si="3"/>
        <v>35</v>
      </c>
      <c r="H56" s="1">
        <f t="shared" ca="1" si="3"/>
        <v>30</v>
      </c>
      <c r="I56" s="1">
        <f t="shared" ca="1" si="3"/>
        <v>35</v>
      </c>
      <c r="J56" s="1">
        <f t="shared" ca="1" si="3"/>
        <v>65</v>
      </c>
      <c r="K56" s="1">
        <f t="shared" ca="1" si="3"/>
        <v>32</v>
      </c>
      <c r="L56" s="7">
        <f t="shared" ca="1" si="2"/>
        <v>40.299999999999997</v>
      </c>
    </row>
    <row r="57" spans="1:12" x14ac:dyDescent="0.4">
      <c r="A57" s="8" t="s">
        <v>91</v>
      </c>
      <c r="B57" s="1">
        <f t="shared" ca="1" si="3"/>
        <v>35</v>
      </c>
      <c r="C57" s="1">
        <f t="shared" ca="1" si="3"/>
        <v>39</v>
      </c>
      <c r="D57" s="1">
        <f t="shared" ca="1" si="3"/>
        <v>65</v>
      </c>
      <c r="E57" s="1">
        <f t="shared" ca="1" si="3"/>
        <v>27</v>
      </c>
      <c r="F57" s="1">
        <f t="shared" ca="1" si="3"/>
        <v>36</v>
      </c>
      <c r="G57" s="1">
        <f t="shared" ca="1" si="3"/>
        <v>58</v>
      </c>
      <c r="H57" s="1">
        <f t="shared" ca="1" si="3"/>
        <v>27</v>
      </c>
      <c r="I57" s="1">
        <f t="shared" ca="1" si="3"/>
        <v>42</v>
      </c>
      <c r="J57" s="1">
        <f t="shared" ca="1" si="3"/>
        <v>37</v>
      </c>
      <c r="K57" s="1">
        <f t="shared" ca="1" si="3"/>
        <v>45</v>
      </c>
      <c r="L57" s="7">
        <f t="shared" ca="1" si="2"/>
        <v>41.1</v>
      </c>
    </row>
    <row r="58" spans="1:12" x14ac:dyDescent="0.4">
      <c r="A58" s="8" t="s">
        <v>92</v>
      </c>
      <c r="B58" s="1">
        <f t="shared" ca="1" si="3"/>
        <v>22</v>
      </c>
      <c r="C58" s="1">
        <f t="shared" ca="1" si="3"/>
        <v>64</v>
      </c>
      <c r="D58" s="1">
        <f t="shared" ca="1" si="3"/>
        <v>42</v>
      </c>
      <c r="E58" s="1">
        <f t="shared" ca="1" si="3"/>
        <v>30</v>
      </c>
      <c r="F58" s="1">
        <f t="shared" ca="1" si="3"/>
        <v>39</v>
      </c>
      <c r="G58" s="1">
        <f t="shared" ca="1" si="3"/>
        <v>25</v>
      </c>
      <c r="H58" s="1">
        <f t="shared" ca="1" si="3"/>
        <v>24</v>
      </c>
      <c r="I58" s="1">
        <f t="shared" ca="1" si="3"/>
        <v>55</v>
      </c>
      <c r="J58" s="1">
        <f t="shared" ca="1" si="3"/>
        <v>29</v>
      </c>
      <c r="K58" s="1">
        <f t="shared" ca="1" si="3"/>
        <v>22</v>
      </c>
      <c r="L58" s="7">
        <f t="shared" ca="1" si="2"/>
        <v>35.200000000000003</v>
      </c>
    </row>
    <row r="59" spans="1:12" x14ac:dyDescent="0.4">
      <c r="A59" s="8" t="s">
        <v>93</v>
      </c>
      <c r="B59" s="1">
        <f t="shared" ca="1" si="3"/>
        <v>27</v>
      </c>
      <c r="C59" s="1">
        <f t="shared" ca="1" si="3"/>
        <v>65</v>
      </c>
      <c r="D59" s="1">
        <f t="shared" ca="1" si="3"/>
        <v>24</v>
      </c>
      <c r="E59" s="1">
        <f t="shared" ca="1" si="3"/>
        <v>59</v>
      </c>
      <c r="F59" s="1">
        <f t="shared" ca="1" si="3"/>
        <v>25</v>
      </c>
      <c r="G59" s="1">
        <f t="shared" ca="1" si="3"/>
        <v>42</v>
      </c>
      <c r="H59" s="1">
        <f t="shared" ca="1" si="3"/>
        <v>65</v>
      </c>
      <c r="I59" s="1">
        <f t="shared" ca="1" si="3"/>
        <v>65</v>
      </c>
      <c r="J59" s="1">
        <f t="shared" ca="1" si="3"/>
        <v>65</v>
      </c>
      <c r="K59" s="1">
        <f t="shared" ca="1" si="3"/>
        <v>32</v>
      </c>
      <c r="L59" s="7">
        <f t="shared" ca="1" si="2"/>
        <v>46.9</v>
      </c>
    </row>
    <row r="60" spans="1:12" x14ac:dyDescent="0.4">
      <c r="A60" s="8" t="s">
        <v>94</v>
      </c>
      <c r="B60" s="1">
        <f t="shared" ca="1" si="3"/>
        <v>29</v>
      </c>
      <c r="C60" s="1">
        <f t="shared" ca="1" si="3"/>
        <v>39</v>
      </c>
      <c r="D60" s="1">
        <f t="shared" ca="1" si="3"/>
        <v>43</v>
      </c>
      <c r="E60" s="1">
        <f t="shared" ca="1" si="3"/>
        <v>27</v>
      </c>
      <c r="F60" s="1">
        <f t="shared" ca="1" si="3"/>
        <v>26</v>
      </c>
      <c r="G60" s="1">
        <f t="shared" ref="C60:K88" ca="1" si="4">INDEX(INDIRECT($D$1),RANDBETWEEN(1,200),1)</f>
        <v>55</v>
      </c>
      <c r="H60" s="1">
        <f t="shared" ca="1" si="4"/>
        <v>46</v>
      </c>
      <c r="I60" s="1">
        <f t="shared" ca="1" si="4"/>
        <v>25</v>
      </c>
      <c r="J60" s="1">
        <f t="shared" ca="1" si="4"/>
        <v>49</v>
      </c>
      <c r="K60" s="1">
        <f t="shared" ca="1" si="4"/>
        <v>30</v>
      </c>
      <c r="L60" s="7">
        <f t="shared" ca="1" si="2"/>
        <v>36.9</v>
      </c>
    </row>
    <row r="61" spans="1:12" x14ac:dyDescent="0.4">
      <c r="A61" s="8" t="s">
        <v>95</v>
      </c>
      <c r="B61" s="1">
        <f t="shared" ref="B61:B101" ca="1" si="5">INDEX(INDIRECT($D$1),RANDBETWEEN(1,200),1)</f>
        <v>27</v>
      </c>
      <c r="C61" s="1">
        <f t="shared" ca="1" si="4"/>
        <v>49</v>
      </c>
      <c r="D61" s="1">
        <f t="shared" ca="1" si="4"/>
        <v>30</v>
      </c>
      <c r="E61" s="1">
        <f t="shared" ca="1" si="4"/>
        <v>32</v>
      </c>
      <c r="F61" s="1">
        <f t="shared" ca="1" si="4"/>
        <v>37</v>
      </c>
      <c r="G61" s="1">
        <f t="shared" ca="1" si="4"/>
        <v>47</v>
      </c>
      <c r="H61" s="1">
        <f t="shared" ca="1" si="4"/>
        <v>20</v>
      </c>
      <c r="I61" s="1">
        <f t="shared" ca="1" si="4"/>
        <v>44</v>
      </c>
      <c r="J61" s="1">
        <f t="shared" ca="1" si="4"/>
        <v>43</v>
      </c>
      <c r="K61" s="1">
        <f t="shared" ca="1" si="4"/>
        <v>47</v>
      </c>
      <c r="L61" s="7">
        <f t="shared" ca="1" si="2"/>
        <v>37.6</v>
      </c>
    </row>
    <row r="62" spans="1:12" x14ac:dyDescent="0.4">
      <c r="A62" s="8" t="s">
        <v>96</v>
      </c>
      <c r="B62" s="1">
        <f t="shared" ca="1" si="5"/>
        <v>46</v>
      </c>
      <c r="C62" s="1">
        <f t="shared" ca="1" si="4"/>
        <v>42</v>
      </c>
      <c r="D62" s="1">
        <f t="shared" ca="1" si="4"/>
        <v>30</v>
      </c>
      <c r="E62" s="1">
        <f t="shared" ca="1" si="4"/>
        <v>44</v>
      </c>
      <c r="F62" s="1">
        <f t="shared" ca="1" si="4"/>
        <v>65</v>
      </c>
      <c r="G62" s="1">
        <f t="shared" ca="1" si="4"/>
        <v>49</v>
      </c>
      <c r="H62" s="1">
        <f t="shared" ca="1" si="4"/>
        <v>24</v>
      </c>
      <c r="I62" s="1">
        <f t="shared" ca="1" si="4"/>
        <v>32</v>
      </c>
      <c r="J62" s="1">
        <f t="shared" ca="1" si="4"/>
        <v>26</v>
      </c>
      <c r="K62" s="1">
        <f t="shared" ca="1" si="4"/>
        <v>60</v>
      </c>
      <c r="L62" s="7">
        <f t="shared" ca="1" si="2"/>
        <v>41.8</v>
      </c>
    </row>
    <row r="63" spans="1:12" x14ac:dyDescent="0.4">
      <c r="A63" s="8" t="s">
        <v>97</v>
      </c>
      <c r="B63" s="1">
        <f t="shared" ca="1" si="5"/>
        <v>32</v>
      </c>
      <c r="C63" s="1">
        <f t="shared" ca="1" si="4"/>
        <v>65</v>
      </c>
      <c r="D63" s="1">
        <f t="shared" ca="1" si="4"/>
        <v>32</v>
      </c>
      <c r="E63" s="1">
        <f t="shared" ca="1" si="4"/>
        <v>38</v>
      </c>
      <c r="F63" s="1">
        <f t="shared" ca="1" si="4"/>
        <v>41</v>
      </c>
      <c r="G63" s="1">
        <f t="shared" ca="1" si="4"/>
        <v>44</v>
      </c>
      <c r="H63" s="1">
        <f t="shared" ca="1" si="4"/>
        <v>50</v>
      </c>
      <c r="I63" s="1">
        <f t="shared" ca="1" si="4"/>
        <v>67</v>
      </c>
      <c r="J63" s="1">
        <f t="shared" ca="1" si="4"/>
        <v>44</v>
      </c>
      <c r="K63" s="1">
        <f t="shared" ca="1" si="4"/>
        <v>32</v>
      </c>
      <c r="L63" s="7">
        <f t="shared" ca="1" si="2"/>
        <v>44.5</v>
      </c>
    </row>
    <row r="64" spans="1:12" x14ac:dyDescent="0.4">
      <c r="A64" s="8" t="s">
        <v>98</v>
      </c>
      <c r="B64" s="1">
        <f t="shared" ca="1" si="5"/>
        <v>50</v>
      </c>
      <c r="C64" s="1">
        <f t="shared" ca="1" si="4"/>
        <v>37</v>
      </c>
      <c r="D64" s="1">
        <f t="shared" ca="1" si="4"/>
        <v>19</v>
      </c>
      <c r="E64" s="1">
        <f t="shared" ca="1" si="4"/>
        <v>27</v>
      </c>
      <c r="F64" s="1">
        <f t="shared" ca="1" si="4"/>
        <v>37</v>
      </c>
      <c r="G64" s="1">
        <f t="shared" ca="1" si="4"/>
        <v>38</v>
      </c>
      <c r="H64" s="1">
        <f t="shared" ca="1" si="4"/>
        <v>50</v>
      </c>
      <c r="I64" s="1">
        <f t="shared" ca="1" si="4"/>
        <v>66</v>
      </c>
      <c r="J64" s="1">
        <f t="shared" ca="1" si="4"/>
        <v>65</v>
      </c>
      <c r="K64" s="1">
        <f t="shared" ca="1" si="4"/>
        <v>32</v>
      </c>
      <c r="L64" s="7">
        <f t="shared" ca="1" si="2"/>
        <v>42.1</v>
      </c>
    </row>
    <row r="65" spans="1:12" x14ac:dyDescent="0.4">
      <c r="A65" s="8" t="s">
        <v>99</v>
      </c>
      <c r="B65" s="1">
        <f t="shared" ca="1" si="5"/>
        <v>59</v>
      </c>
      <c r="C65" s="1">
        <f t="shared" ca="1" si="4"/>
        <v>65</v>
      </c>
      <c r="D65" s="1">
        <f t="shared" ca="1" si="4"/>
        <v>43</v>
      </c>
      <c r="E65" s="1">
        <f t="shared" ca="1" si="4"/>
        <v>59</v>
      </c>
      <c r="F65" s="1">
        <f t="shared" ca="1" si="4"/>
        <v>29</v>
      </c>
      <c r="G65" s="1">
        <f t="shared" ca="1" si="4"/>
        <v>49</v>
      </c>
      <c r="H65" s="1">
        <f t="shared" ca="1" si="4"/>
        <v>67</v>
      </c>
      <c r="I65" s="1">
        <f t="shared" ca="1" si="4"/>
        <v>27</v>
      </c>
      <c r="J65" s="1">
        <f t="shared" ca="1" si="4"/>
        <v>45</v>
      </c>
      <c r="K65" s="1">
        <f t="shared" ca="1" si="4"/>
        <v>57</v>
      </c>
      <c r="L65" s="7">
        <f t="shared" ca="1" si="2"/>
        <v>50</v>
      </c>
    </row>
    <row r="66" spans="1:12" x14ac:dyDescent="0.4">
      <c r="A66" s="8" t="s">
        <v>100</v>
      </c>
      <c r="B66" s="1">
        <f t="shared" ca="1" si="5"/>
        <v>27</v>
      </c>
      <c r="C66" s="1">
        <f t="shared" ca="1" si="4"/>
        <v>35</v>
      </c>
      <c r="D66" s="1">
        <f t="shared" ca="1" si="4"/>
        <v>41</v>
      </c>
      <c r="E66" s="1">
        <f t="shared" ca="1" si="4"/>
        <v>30</v>
      </c>
      <c r="F66" s="1">
        <f t="shared" ca="1" si="4"/>
        <v>37</v>
      </c>
      <c r="G66" s="1">
        <f t="shared" ca="1" si="4"/>
        <v>39</v>
      </c>
      <c r="H66" s="1">
        <f t="shared" ca="1" si="4"/>
        <v>25</v>
      </c>
      <c r="I66" s="1">
        <f t="shared" ca="1" si="4"/>
        <v>21</v>
      </c>
      <c r="J66" s="1">
        <f t="shared" ca="1" si="4"/>
        <v>50</v>
      </c>
      <c r="K66" s="1">
        <f t="shared" ca="1" si="4"/>
        <v>21</v>
      </c>
      <c r="L66" s="7">
        <f t="shared" ca="1" si="2"/>
        <v>32.6</v>
      </c>
    </row>
    <row r="67" spans="1:12" x14ac:dyDescent="0.4">
      <c r="A67" s="8" t="s">
        <v>101</v>
      </c>
      <c r="B67" s="1">
        <f t="shared" ca="1" si="5"/>
        <v>45</v>
      </c>
      <c r="C67" s="1">
        <f t="shared" ca="1" si="4"/>
        <v>26</v>
      </c>
      <c r="D67" s="1">
        <f t="shared" ca="1" si="4"/>
        <v>60</v>
      </c>
      <c r="E67" s="1">
        <f t="shared" ca="1" si="4"/>
        <v>24</v>
      </c>
      <c r="F67" s="1">
        <f t="shared" ca="1" si="4"/>
        <v>30</v>
      </c>
      <c r="G67" s="1">
        <f t="shared" ca="1" si="4"/>
        <v>67</v>
      </c>
      <c r="H67" s="1">
        <f t="shared" ca="1" si="4"/>
        <v>29</v>
      </c>
      <c r="I67" s="1">
        <f t="shared" ca="1" si="4"/>
        <v>32</v>
      </c>
      <c r="J67" s="1">
        <f t="shared" ca="1" si="4"/>
        <v>45</v>
      </c>
      <c r="K67" s="1">
        <f t="shared" ca="1" si="4"/>
        <v>59</v>
      </c>
      <c r="L67" s="7">
        <f t="shared" ref="L67:L101" ca="1" si="6">AVERAGE(B67:K67)</f>
        <v>41.7</v>
      </c>
    </row>
    <row r="68" spans="1:12" x14ac:dyDescent="0.4">
      <c r="A68" s="8" t="s">
        <v>102</v>
      </c>
      <c r="B68" s="1">
        <f t="shared" ca="1" si="5"/>
        <v>27</v>
      </c>
      <c r="C68" s="1">
        <f t="shared" ca="1" si="4"/>
        <v>57</v>
      </c>
      <c r="D68" s="1">
        <f t="shared" ca="1" si="4"/>
        <v>41</v>
      </c>
      <c r="E68" s="1">
        <f t="shared" ca="1" si="4"/>
        <v>19</v>
      </c>
      <c r="F68" s="1">
        <f t="shared" ca="1" si="4"/>
        <v>26</v>
      </c>
      <c r="G68" s="1">
        <f t="shared" ca="1" si="4"/>
        <v>52</v>
      </c>
      <c r="H68" s="1">
        <f t="shared" ca="1" si="4"/>
        <v>47</v>
      </c>
      <c r="I68" s="1">
        <f t="shared" ca="1" si="4"/>
        <v>67</v>
      </c>
      <c r="J68" s="1">
        <f t="shared" ca="1" si="4"/>
        <v>19</v>
      </c>
      <c r="K68" s="1">
        <f t="shared" ca="1" si="4"/>
        <v>59</v>
      </c>
      <c r="L68" s="7">
        <f t="shared" ca="1" si="6"/>
        <v>41.4</v>
      </c>
    </row>
    <row r="69" spans="1:12" x14ac:dyDescent="0.4">
      <c r="A69" s="8" t="s">
        <v>103</v>
      </c>
      <c r="B69" s="1">
        <f t="shared" ca="1" si="5"/>
        <v>38</v>
      </c>
      <c r="C69" s="1">
        <f t="shared" ca="1" si="4"/>
        <v>67</v>
      </c>
      <c r="D69" s="1">
        <f t="shared" ca="1" si="4"/>
        <v>49</v>
      </c>
      <c r="E69" s="1">
        <f t="shared" ca="1" si="4"/>
        <v>42</v>
      </c>
      <c r="F69" s="1">
        <f t="shared" ca="1" si="4"/>
        <v>60</v>
      </c>
      <c r="G69" s="1">
        <f t="shared" ca="1" si="4"/>
        <v>46</v>
      </c>
      <c r="H69" s="1">
        <f t="shared" ca="1" si="4"/>
        <v>29</v>
      </c>
      <c r="I69" s="1">
        <f t="shared" ca="1" si="4"/>
        <v>26</v>
      </c>
      <c r="J69" s="1">
        <f t="shared" ca="1" si="4"/>
        <v>50</v>
      </c>
      <c r="K69" s="1">
        <f t="shared" ca="1" si="4"/>
        <v>29</v>
      </c>
      <c r="L69" s="7">
        <f t="shared" ca="1" si="6"/>
        <v>43.6</v>
      </c>
    </row>
    <row r="70" spans="1:12" x14ac:dyDescent="0.4">
      <c r="A70" s="8" t="s">
        <v>104</v>
      </c>
      <c r="B70" s="1">
        <f t="shared" ca="1" si="5"/>
        <v>43</v>
      </c>
      <c r="C70" s="1">
        <f t="shared" ca="1" si="4"/>
        <v>29</v>
      </c>
      <c r="D70" s="1">
        <f t="shared" ca="1" si="4"/>
        <v>37</v>
      </c>
      <c r="E70" s="1">
        <f t="shared" ca="1" si="4"/>
        <v>32</v>
      </c>
      <c r="F70" s="1">
        <f t="shared" ca="1" si="4"/>
        <v>32</v>
      </c>
      <c r="G70" s="1">
        <f t="shared" ca="1" si="4"/>
        <v>51</v>
      </c>
      <c r="H70" s="1">
        <f t="shared" ca="1" si="4"/>
        <v>65</v>
      </c>
      <c r="I70" s="1">
        <f t="shared" ca="1" si="4"/>
        <v>30</v>
      </c>
      <c r="J70" s="1">
        <f t="shared" ca="1" si="4"/>
        <v>30</v>
      </c>
      <c r="K70" s="1">
        <f t="shared" ca="1" si="4"/>
        <v>50</v>
      </c>
      <c r="L70" s="7">
        <f t="shared" ca="1" si="6"/>
        <v>39.9</v>
      </c>
    </row>
    <row r="71" spans="1:12" x14ac:dyDescent="0.4">
      <c r="A71" s="8" t="s">
        <v>105</v>
      </c>
      <c r="B71" s="1">
        <f t="shared" ca="1" si="5"/>
        <v>48</v>
      </c>
      <c r="C71" s="1">
        <f t="shared" ca="1" si="4"/>
        <v>32</v>
      </c>
      <c r="D71" s="1">
        <f t="shared" ca="1" si="4"/>
        <v>30</v>
      </c>
      <c r="E71" s="1">
        <f t="shared" ca="1" si="4"/>
        <v>44</v>
      </c>
      <c r="F71" s="1">
        <f t="shared" ca="1" si="4"/>
        <v>26</v>
      </c>
      <c r="G71" s="1">
        <f t="shared" ca="1" si="4"/>
        <v>45</v>
      </c>
      <c r="H71" s="1">
        <f t="shared" ca="1" si="4"/>
        <v>45</v>
      </c>
      <c r="I71" s="1">
        <f t="shared" ca="1" si="4"/>
        <v>37</v>
      </c>
      <c r="J71" s="1">
        <f t="shared" ca="1" si="4"/>
        <v>50</v>
      </c>
      <c r="K71" s="1">
        <f t="shared" ca="1" si="4"/>
        <v>42</v>
      </c>
      <c r="L71" s="7">
        <f t="shared" ca="1" si="6"/>
        <v>39.9</v>
      </c>
    </row>
    <row r="72" spans="1:12" x14ac:dyDescent="0.4">
      <c r="A72" s="8" t="s">
        <v>106</v>
      </c>
      <c r="B72" s="1">
        <f t="shared" ca="1" si="5"/>
        <v>32</v>
      </c>
      <c r="C72" s="1">
        <f t="shared" ca="1" si="4"/>
        <v>40</v>
      </c>
      <c r="D72" s="1">
        <f t="shared" ca="1" si="4"/>
        <v>24</v>
      </c>
      <c r="E72" s="1">
        <f t="shared" ca="1" si="4"/>
        <v>42</v>
      </c>
      <c r="F72" s="1">
        <f t="shared" ca="1" si="4"/>
        <v>49</v>
      </c>
      <c r="G72" s="1">
        <f t="shared" ca="1" si="4"/>
        <v>30</v>
      </c>
      <c r="H72" s="1">
        <f t="shared" ca="1" si="4"/>
        <v>65</v>
      </c>
      <c r="I72" s="1">
        <f t="shared" ca="1" si="4"/>
        <v>26</v>
      </c>
      <c r="J72" s="1">
        <f t="shared" ca="1" si="4"/>
        <v>43</v>
      </c>
      <c r="K72" s="1">
        <f t="shared" ca="1" si="4"/>
        <v>42</v>
      </c>
      <c r="L72" s="7">
        <f t="shared" ca="1" si="6"/>
        <v>39.299999999999997</v>
      </c>
    </row>
    <row r="73" spans="1:12" x14ac:dyDescent="0.4">
      <c r="A73" s="8" t="s">
        <v>107</v>
      </c>
      <c r="B73" s="1">
        <f t="shared" ca="1" si="5"/>
        <v>32</v>
      </c>
      <c r="C73" s="1">
        <f t="shared" ca="1" si="4"/>
        <v>47</v>
      </c>
      <c r="D73" s="1">
        <f t="shared" ca="1" si="4"/>
        <v>32</v>
      </c>
      <c r="E73" s="1">
        <f t="shared" ca="1" si="4"/>
        <v>44</v>
      </c>
      <c r="F73" s="1">
        <f t="shared" ca="1" si="4"/>
        <v>44</v>
      </c>
      <c r="G73" s="1">
        <f t="shared" ca="1" si="4"/>
        <v>54</v>
      </c>
      <c r="H73" s="1">
        <f t="shared" ca="1" si="4"/>
        <v>25</v>
      </c>
      <c r="I73" s="1">
        <f t="shared" ca="1" si="4"/>
        <v>41</v>
      </c>
      <c r="J73" s="1">
        <f t="shared" ca="1" si="4"/>
        <v>27</v>
      </c>
      <c r="K73" s="1">
        <f t="shared" ca="1" si="4"/>
        <v>25</v>
      </c>
      <c r="L73" s="7">
        <f t="shared" ca="1" si="6"/>
        <v>37.1</v>
      </c>
    </row>
    <row r="74" spans="1:12" x14ac:dyDescent="0.4">
      <c r="A74" s="8" t="s">
        <v>108</v>
      </c>
      <c r="B74" s="1">
        <f t="shared" ca="1" si="5"/>
        <v>20</v>
      </c>
      <c r="C74" s="1">
        <f t="shared" ca="1" si="4"/>
        <v>50</v>
      </c>
      <c r="D74" s="1">
        <f t="shared" ca="1" si="4"/>
        <v>30</v>
      </c>
      <c r="E74" s="1">
        <f t="shared" ca="1" si="4"/>
        <v>32</v>
      </c>
      <c r="F74" s="1">
        <f t="shared" ca="1" si="4"/>
        <v>37</v>
      </c>
      <c r="G74" s="1">
        <f t="shared" ca="1" si="4"/>
        <v>30</v>
      </c>
      <c r="H74" s="1">
        <f t="shared" ca="1" si="4"/>
        <v>28</v>
      </c>
      <c r="I74" s="1">
        <f t="shared" ca="1" si="4"/>
        <v>26</v>
      </c>
      <c r="J74" s="1">
        <f t="shared" ca="1" si="4"/>
        <v>31</v>
      </c>
      <c r="K74" s="1">
        <f t="shared" ca="1" si="4"/>
        <v>32</v>
      </c>
      <c r="L74" s="7">
        <f t="shared" ca="1" si="6"/>
        <v>31.6</v>
      </c>
    </row>
    <row r="75" spans="1:12" x14ac:dyDescent="0.4">
      <c r="A75" s="8" t="s">
        <v>109</v>
      </c>
      <c r="B75" s="1">
        <f t="shared" ca="1" si="5"/>
        <v>29</v>
      </c>
      <c r="C75" s="1">
        <f t="shared" ca="1" si="4"/>
        <v>59</v>
      </c>
      <c r="D75" s="1">
        <f t="shared" ca="1" si="4"/>
        <v>42</v>
      </c>
      <c r="E75" s="1">
        <f t="shared" ca="1" si="4"/>
        <v>31</v>
      </c>
      <c r="F75" s="1">
        <f t="shared" ca="1" si="4"/>
        <v>36</v>
      </c>
      <c r="G75" s="1">
        <f t="shared" ca="1" si="4"/>
        <v>50</v>
      </c>
      <c r="H75" s="1">
        <f t="shared" ca="1" si="4"/>
        <v>49</v>
      </c>
      <c r="I75" s="1">
        <f t="shared" ca="1" si="4"/>
        <v>45</v>
      </c>
      <c r="J75" s="1">
        <f t="shared" ca="1" si="4"/>
        <v>19</v>
      </c>
      <c r="K75" s="1">
        <f t="shared" ca="1" si="4"/>
        <v>43</v>
      </c>
      <c r="L75" s="7">
        <f t="shared" ca="1" si="6"/>
        <v>40.299999999999997</v>
      </c>
    </row>
    <row r="76" spans="1:12" x14ac:dyDescent="0.4">
      <c r="A76" s="8" t="s">
        <v>110</v>
      </c>
      <c r="B76" s="1">
        <f t="shared" ca="1" si="5"/>
        <v>46</v>
      </c>
      <c r="C76" s="1">
        <f t="shared" ca="1" si="4"/>
        <v>26</v>
      </c>
      <c r="D76" s="1">
        <f t="shared" ca="1" si="4"/>
        <v>47</v>
      </c>
      <c r="E76" s="1">
        <f t="shared" ca="1" si="4"/>
        <v>42</v>
      </c>
      <c r="F76" s="1">
        <f t="shared" ca="1" si="4"/>
        <v>27</v>
      </c>
      <c r="G76" s="1">
        <f t="shared" ca="1" si="4"/>
        <v>46</v>
      </c>
      <c r="H76" s="1">
        <f t="shared" ca="1" si="4"/>
        <v>42</v>
      </c>
      <c r="I76" s="1">
        <f t="shared" ca="1" si="4"/>
        <v>25</v>
      </c>
      <c r="J76" s="1">
        <f t="shared" ca="1" si="4"/>
        <v>47</v>
      </c>
      <c r="K76" s="1">
        <f t="shared" ca="1" si="4"/>
        <v>67</v>
      </c>
      <c r="L76" s="7">
        <f t="shared" ca="1" si="6"/>
        <v>41.5</v>
      </c>
    </row>
    <row r="77" spans="1:12" x14ac:dyDescent="0.4">
      <c r="A77" s="8" t="s">
        <v>111</v>
      </c>
      <c r="B77" s="1">
        <f t="shared" ca="1" si="5"/>
        <v>25</v>
      </c>
      <c r="C77" s="1">
        <f t="shared" ca="1" si="4"/>
        <v>32</v>
      </c>
      <c r="D77" s="1">
        <f t="shared" ca="1" si="4"/>
        <v>25</v>
      </c>
      <c r="E77" s="1">
        <f t="shared" ca="1" si="4"/>
        <v>31</v>
      </c>
      <c r="F77" s="1">
        <f t="shared" ca="1" si="4"/>
        <v>50</v>
      </c>
      <c r="G77" s="1">
        <f t="shared" ca="1" si="4"/>
        <v>25</v>
      </c>
      <c r="H77" s="1">
        <f t="shared" ca="1" si="4"/>
        <v>47</v>
      </c>
      <c r="I77" s="1">
        <f t="shared" ca="1" si="4"/>
        <v>26</v>
      </c>
      <c r="J77" s="1">
        <f t="shared" ca="1" si="4"/>
        <v>39</v>
      </c>
      <c r="K77" s="1">
        <f t="shared" ca="1" si="4"/>
        <v>31</v>
      </c>
      <c r="L77" s="7">
        <f t="shared" ca="1" si="6"/>
        <v>33.1</v>
      </c>
    </row>
    <row r="78" spans="1:12" x14ac:dyDescent="0.4">
      <c r="A78" s="8" t="s">
        <v>112</v>
      </c>
      <c r="B78" s="1">
        <f t="shared" ca="1" si="5"/>
        <v>32</v>
      </c>
      <c r="C78" s="1">
        <f t="shared" ca="1" si="4"/>
        <v>50</v>
      </c>
      <c r="D78" s="1">
        <f t="shared" ca="1" si="4"/>
        <v>41</v>
      </c>
      <c r="E78" s="1">
        <f t="shared" ca="1" si="4"/>
        <v>43</v>
      </c>
      <c r="F78" s="1">
        <f t="shared" ca="1" si="4"/>
        <v>24</v>
      </c>
      <c r="G78" s="1">
        <f t="shared" ca="1" si="4"/>
        <v>24</v>
      </c>
      <c r="H78" s="1">
        <f t="shared" ca="1" si="4"/>
        <v>45</v>
      </c>
      <c r="I78" s="1">
        <f t="shared" ca="1" si="4"/>
        <v>35</v>
      </c>
      <c r="J78" s="1">
        <f t="shared" ca="1" si="4"/>
        <v>65</v>
      </c>
      <c r="K78" s="1">
        <f t="shared" ca="1" si="4"/>
        <v>59</v>
      </c>
      <c r="L78" s="7">
        <f t="shared" ca="1" si="6"/>
        <v>41.8</v>
      </c>
    </row>
    <row r="79" spans="1:12" x14ac:dyDescent="0.4">
      <c r="A79" s="8" t="s">
        <v>113</v>
      </c>
      <c r="B79" s="1">
        <f t="shared" ca="1" si="5"/>
        <v>32</v>
      </c>
      <c r="C79" s="1">
        <f t="shared" ca="1" si="4"/>
        <v>41</v>
      </c>
      <c r="D79" s="1">
        <f t="shared" ca="1" si="4"/>
        <v>43</v>
      </c>
      <c r="E79" s="1">
        <f t="shared" ca="1" si="4"/>
        <v>37</v>
      </c>
      <c r="F79" s="1">
        <f t="shared" ca="1" si="4"/>
        <v>32</v>
      </c>
      <c r="G79" s="1">
        <f t="shared" ca="1" si="4"/>
        <v>41</v>
      </c>
      <c r="H79" s="1">
        <f t="shared" ca="1" si="4"/>
        <v>57</v>
      </c>
      <c r="I79" s="1">
        <f t="shared" ca="1" si="4"/>
        <v>30</v>
      </c>
      <c r="J79" s="1">
        <f t="shared" ca="1" si="4"/>
        <v>55</v>
      </c>
      <c r="K79" s="1">
        <f t="shared" ca="1" si="4"/>
        <v>50</v>
      </c>
      <c r="L79" s="7">
        <f t="shared" ca="1" si="6"/>
        <v>41.8</v>
      </c>
    </row>
    <row r="80" spans="1:12" x14ac:dyDescent="0.4">
      <c r="A80" s="8" t="s">
        <v>114</v>
      </c>
      <c r="B80" s="1">
        <f t="shared" ca="1" si="5"/>
        <v>59</v>
      </c>
      <c r="C80" s="1">
        <f t="shared" ca="1" si="4"/>
        <v>35</v>
      </c>
      <c r="D80" s="1">
        <f t="shared" ca="1" si="4"/>
        <v>26</v>
      </c>
      <c r="E80" s="1">
        <f t="shared" ca="1" si="4"/>
        <v>27</v>
      </c>
      <c r="F80" s="1">
        <f t="shared" ca="1" si="4"/>
        <v>52</v>
      </c>
      <c r="G80" s="1">
        <f t="shared" ca="1" si="4"/>
        <v>35</v>
      </c>
      <c r="H80" s="1">
        <f t="shared" ca="1" si="4"/>
        <v>36</v>
      </c>
      <c r="I80" s="1">
        <f t="shared" ca="1" si="4"/>
        <v>27</v>
      </c>
      <c r="J80" s="1">
        <f t="shared" ca="1" si="4"/>
        <v>57</v>
      </c>
      <c r="K80" s="1">
        <f t="shared" ca="1" si="4"/>
        <v>41</v>
      </c>
      <c r="L80" s="7">
        <f t="shared" ca="1" si="6"/>
        <v>39.5</v>
      </c>
    </row>
    <row r="81" spans="1:12" x14ac:dyDescent="0.4">
      <c r="A81" s="8" t="s">
        <v>115</v>
      </c>
      <c r="B81" s="1">
        <f t="shared" ca="1" si="5"/>
        <v>37</v>
      </c>
      <c r="C81" s="1">
        <f t="shared" ca="1" si="4"/>
        <v>41</v>
      </c>
      <c r="D81" s="1">
        <f t="shared" ca="1" si="4"/>
        <v>40</v>
      </c>
      <c r="E81" s="1">
        <f t="shared" ca="1" si="4"/>
        <v>49</v>
      </c>
      <c r="F81" s="1">
        <f t="shared" ca="1" si="4"/>
        <v>22</v>
      </c>
      <c r="G81" s="1">
        <f t="shared" ca="1" si="4"/>
        <v>32</v>
      </c>
      <c r="H81" s="1">
        <f t="shared" ca="1" si="4"/>
        <v>57</v>
      </c>
      <c r="I81" s="1">
        <f t="shared" ca="1" si="4"/>
        <v>29</v>
      </c>
      <c r="J81" s="1">
        <f t="shared" ca="1" si="4"/>
        <v>50</v>
      </c>
      <c r="K81" s="1">
        <f t="shared" ca="1" si="4"/>
        <v>21</v>
      </c>
      <c r="L81" s="7">
        <f t="shared" ca="1" si="6"/>
        <v>37.799999999999997</v>
      </c>
    </row>
    <row r="82" spans="1:12" x14ac:dyDescent="0.4">
      <c r="A82" s="8" t="s">
        <v>116</v>
      </c>
      <c r="B82" s="1">
        <f t="shared" ca="1" si="5"/>
        <v>45</v>
      </c>
      <c r="C82" s="1">
        <f t="shared" ca="1" si="4"/>
        <v>32</v>
      </c>
      <c r="D82" s="1">
        <f t="shared" ca="1" si="4"/>
        <v>32</v>
      </c>
      <c r="E82" s="1">
        <f t="shared" ca="1" si="4"/>
        <v>27</v>
      </c>
      <c r="F82" s="1">
        <f t="shared" ca="1" si="4"/>
        <v>29</v>
      </c>
      <c r="G82" s="1">
        <f t="shared" ca="1" si="4"/>
        <v>32</v>
      </c>
      <c r="H82" s="1">
        <f t="shared" ca="1" si="4"/>
        <v>24</v>
      </c>
      <c r="I82" s="1">
        <f t="shared" ca="1" si="4"/>
        <v>50</v>
      </c>
      <c r="J82" s="1">
        <f t="shared" ca="1" si="4"/>
        <v>27</v>
      </c>
      <c r="K82" s="1">
        <f t="shared" ca="1" si="4"/>
        <v>25</v>
      </c>
      <c r="L82" s="7">
        <f t="shared" ca="1" si="6"/>
        <v>32.299999999999997</v>
      </c>
    </row>
    <row r="83" spans="1:12" x14ac:dyDescent="0.4">
      <c r="A83" s="8" t="s">
        <v>117</v>
      </c>
      <c r="B83" s="1">
        <f t="shared" ca="1" si="5"/>
        <v>26</v>
      </c>
      <c r="C83" s="1">
        <f t="shared" ca="1" si="4"/>
        <v>52</v>
      </c>
      <c r="D83" s="1">
        <f t="shared" ca="1" si="4"/>
        <v>59</v>
      </c>
      <c r="E83" s="1">
        <f t="shared" ca="1" si="4"/>
        <v>27</v>
      </c>
      <c r="F83" s="1">
        <f t="shared" ca="1" si="4"/>
        <v>49</v>
      </c>
      <c r="G83" s="1">
        <f t="shared" ca="1" si="4"/>
        <v>27</v>
      </c>
      <c r="H83" s="1">
        <f t="shared" ca="1" si="4"/>
        <v>20</v>
      </c>
      <c r="I83" s="1">
        <f t="shared" ca="1" si="4"/>
        <v>42</v>
      </c>
      <c r="J83" s="1">
        <f t="shared" ca="1" si="4"/>
        <v>32</v>
      </c>
      <c r="K83" s="1">
        <f t="shared" ca="1" si="4"/>
        <v>22</v>
      </c>
      <c r="L83" s="7">
        <f t="shared" ca="1" si="6"/>
        <v>35.6</v>
      </c>
    </row>
    <row r="84" spans="1:12" x14ac:dyDescent="0.4">
      <c r="A84" s="8" t="s">
        <v>118</v>
      </c>
      <c r="B84" s="1">
        <f t="shared" ca="1" si="5"/>
        <v>42</v>
      </c>
      <c r="C84" s="1">
        <f t="shared" ca="1" si="4"/>
        <v>29</v>
      </c>
      <c r="D84" s="1">
        <f t="shared" ca="1" si="4"/>
        <v>25</v>
      </c>
      <c r="E84" s="1">
        <f t="shared" ca="1" si="4"/>
        <v>30</v>
      </c>
      <c r="F84" s="1">
        <f t="shared" ca="1" si="4"/>
        <v>40</v>
      </c>
      <c r="G84" s="1">
        <f t="shared" ca="1" si="4"/>
        <v>58</v>
      </c>
      <c r="H84" s="1">
        <f t="shared" ca="1" si="4"/>
        <v>52</v>
      </c>
      <c r="I84" s="1">
        <f t="shared" ca="1" si="4"/>
        <v>50</v>
      </c>
      <c r="J84" s="1">
        <f t="shared" ca="1" si="4"/>
        <v>37</v>
      </c>
      <c r="K84" s="1">
        <f t="shared" ca="1" si="4"/>
        <v>46</v>
      </c>
      <c r="L84" s="7">
        <f t="shared" ca="1" si="6"/>
        <v>40.9</v>
      </c>
    </row>
    <row r="85" spans="1:12" x14ac:dyDescent="0.4">
      <c r="A85" s="8" t="s">
        <v>119</v>
      </c>
      <c r="B85" s="1">
        <f t="shared" ca="1" si="5"/>
        <v>39</v>
      </c>
      <c r="C85" s="1">
        <f t="shared" ca="1" si="4"/>
        <v>41</v>
      </c>
      <c r="D85" s="1">
        <f t="shared" ca="1" si="4"/>
        <v>41</v>
      </c>
      <c r="E85" s="1">
        <f t="shared" ca="1" si="4"/>
        <v>29</v>
      </c>
      <c r="F85" s="1">
        <f t="shared" ca="1" si="4"/>
        <v>24</v>
      </c>
      <c r="G85" s="1">
        <f t="shared" ca="1" si="4"/>
        <v>50</v>
      </c>
      <c r="H85" s="1">
        <f t="shared" ca="1" si="4"/>
        <v>25</v>
      </c>
      <c r="I85" s="1">
        <f t="shared" ca="1" si="4"/>
        <v>65</v>
      </c>
      <c r="J85" s="1">
        <f t="shared" ca="1" si="4"/>
        <v>27</v>
      </c>
      <c r="K85" s="1">
        <f t="shared" ca="1" si="4"/>
        <v>42</v>
      </c>
      <c r="L85" s="7">
        <f t="shared" ca="1" si="6"/>
        <v>38.299999999999997</v>
      </c>
    </row>
    <row r="86" spans="1:12" x14ac:dyDescent="0.4">
      <c r="A86" s="8" t="s">
        <v>120</v>
      </c>
      <c r="B86" s="1">
        <f t="shared" ca="1" si="5"/>
        <v>24</v>
      </c>
      <c r="C86" s="1">
        <f t="shared" ca="1" si="4"/>
        <v>67</v>
      </c>
      <c r="D86" s="1">
        <f t="shared" ca="1" si="4"/>
        <v>42</v>
      </c>
      <c r="E86" s="1">
        <f t="shared" ca="1" si="4"/>
        <v>43</v>
      </c>
      <c r="F86" s="1">
        <f t="shared" ca="1" si="4"/>
        <v>27</v>
      </c>
      <c r="G86" s="1">
        <f t="shared" ca="1" si="4"/>
        <v>34</v>
      </c>
      <c r="H86" s="1">
        <f t="shared" ca="1" si="4"/>
        <v>35</v>
      </c>
      <c r="I86" s="1">
        <f t="shared" ca="1" si="4"/>
        <v>22</v>
      </c>
      <c r="J86" s="1">
        <f t="shared" ca="1" si="4"/>
        <v>37</v>
      </c>
      <c r="K86" s="1">
        <f t="shared" ca="1" si="4"/>
        <v>58</v>
      </c>
      <c r="L86" s="7">
        <f t="shared" ca="1" si="6"/>
        <v>38.9</v>
      </c>
    </row>
    <row r="87" spans="1:12" x14ac:dyDescent="0.4">
      <c r="A87" s="8" t="s">
        <v>121</v>
      </c>
      <c r="B87" s="1">
        <f t="shared" ca="1" si="5"/>
        <v>67</v>
      </c>
      <c r="C87" s="1">
        <f t="shared" ca="1" si="4"/>
        <v>37</v>
      </c>
      <c r="D87" s="1">
        <f t="shared" ca="1" si="4"/>
        <v>51</v>
      </c>
      <c r="E87" s="1">
        <f t="shared" ca="1" si="4"/>
        <v>42</v>
      </c>
      <c r="F87" s="1">
        <f t="shared" ca="1" si="4"/>
        <v>44</v>
      </c>
      <c r="G87" s="1">
        <f t="shared" ca="1" si="4"/>
        <v>30</v>
      </c>
      <c r="H87" s="1">
        <f t="shared" ca="1" si="4"/>
        <v>26</v>
      </c>
      <c r="I87" s="1">
        <f t="shared" ca="1" si="4"/>
        <v>26</v>
      </c>
      <c r="J87" s="1">
        <f t="shared" ca="1" si="4"/>
        <v>32</v>
      </c>
      <c r="K87" s="1">
        <f t="shared" ca="1" si="4"/>
        <v>50</v>
      </c>
      <c r="L87" s="7">
        <f t="shared" ca="1" si="6"/>
        <v>40.5</v>
      </c>
    </row>
    <row r="88" spans="1:12" x14ac:dyDescent="0.4">
      <c r="A88" s="8" t="s">
        <v>122</v>
      </c>
      <c r="B88" s="1">
        <f t="shared" ca="1" si="5"/>
        <v>28</v>
      </c>
      <c r="C88" s="1">
        <f t="shared" ca="1" si="4"/>
        <v>58</v>
      </c>
      <c r="D88" s="1">
        <f t="shared" ca="1" si="4"/>
        <v>41</v>
      </c>
      <c r="E88" s="1">
        <f t="shared" ca="1" si="4"/>
        <v>30</v>
      </c>
      <c r="F88" s="1">
        <f t="shared" ca="1" si="4"/>
        <v>29</v>
      </c>
      <c r="G88" s="1">
        <f t="shared" ca="1" si="4"/>
        <v>65</v>
      </c>
      <c r="H88" s="1">
        <f t="shared" ca="1" si="4"/>
        <v>26</v>
      </c>
      <c r="I88" s="1">
        <f t="shared" ca="1" si="4"/>
        <v>60</v>
      </c>
      <c r="J88" s="1">
        <f t="shared" ref="C88:K101" ca="1" si="7">INDEX(INDIRECT($D$1),RANDBETWEEN(1,200),1)</f>
        <v>41</v>
      </c>
      <c r="K88" s="1">
        <f t="shared" ca="1" si="7"/>
        <v>39</v>
      </c>
      <c r="L88" s="7">
        <f t="shared" ca="1" si="6"/>
        <v>41.7</v>
      </c>
    </row>
    <row r="89" spans="1:12" x14ac:dyDescent="0.4">
      <c r="A89" s="8" t="s">
        <v>123</v>
      </c>
      <c r="B89" s="1">
        <f t="shared" ca="1" si="5"/>
        <v>43</v>
      </c>
      <c r="C89" s="1">
        <f t="shared" ca="1" si="7"/>
        <v>29</v>
      </c>
      <c r="D89" s="1">
        <f t="shared" ca="1" si="7"/>
        <v>29</v>
      </c>
      <c r="E89" s="1">
        <f t="shared" ca="1" si="7"/>
        <v>65</v>
      </c>
      <c r="F89" s="1">
        <f t="shared" ca="1" si="7"/>
        <v>25</v>
      </c>
      <c r="G89" s="1">
        <f t="shared" ca="1" si="7"/>
        <v>41</v>
      </c>
      <c r="H89" s="1">
        <f t="shared" ca="1" si="7"/>
        <v>43</v>
      </c>
      <c r="I89" s="1">
        <f t="shared" ca="1" si="7"/>
        <v>57</v>
      </c>
      <c r="J89" s="1">
        <f t="shared" ca="1" si="7"/>
        <v>50</v>
      </c>
      <c r="K89" s="1">
        <f t="shared" ca="1" si="7"/>
        <v>36</v>
      </c>
      <c r="L89" s="7">
        <f t="shared" ca="1" si="6"/>
        <v>41.8</v>
      </c>
    </row>
    <row r="90" spans="1:12" x14ac:dyDescent="0.4">
      <c r="A90" s="8" t="s">
        <v>124</v>
      </c>
      <c r="B90" s="1">
        <f t="shared" ca="1" si="5"/>
        <v>30</v>
      </c>
      <c r="C90" s="1">
        <f t="shared" ca="1" si="7"/>
        <v>67</v>
      </c>
      <c r="D90" s="1">
        <f t="shared" ca="1" si="7"/>
        <v>24</v>
      </c>
      <c r="E90" s="1">
        <f t="shared" ca="1" si="7"/>
        <v>26</v>
      </c>
      <c r="F90" s="1">
        <f t="shared" ca="1" si="7"/>
        <v>45</v>
      </c>
      <c r="G90" s="1">
        <f t="shared" ca="1" si="7"/>
        <v>58</v>
      </c>
      <c r="H90" s="1">
        <f t="shared" ca="1" si="7"/>
        <v>30</v>
      </c>
      <c r="I90" s="1">
        <f t="shared" ca="1" si="7"/>
        <v>50</v>
      </c>
      <c r="J90" s="1">
        <f t="shared" ca="1" si="7"/>
        <v>45</v>
      </c>
      <c r="K90" s="1">
        <f t="shared" ca="1" si="7"/>
        <v>37</v>
      </c>
      <c r="L90" s="7">
        <f t="shared" ca="1" si="6"/>
        <v>41.2</v>
      </c>
    </row>
    <row r="91" spans="1:12" x14ac:dyDescent="0.4">
      <c r="A91" s="8" t="s">
        <v>125</v>
      </c>
      <c r="B91" s="1">
        <f t="shared" ca="1" si="5"/>
        <v>48</v>
      </c>
      <c r="C91" s="1">
        <f t="shared" ca="1" si="7"/>
        <v>39</v>
      </c>
      <c r="D91" s="1">
        <f t="shared" ca="1" si="7"/>
        <v>43</v>
      </c>
      <c r="E91" s="1">
        <f t="shared" ca="1" si="7"/>
        <v>34</v>
      </c>
      <c r="F91" s="1">
        <f t="shared" ca="1" si="7"/>
        <v>44</v>
      </c>
      <c r="G91" s="1">
        <f t="shared" ca="1" si="7"/>
        <v>32</v>
      </c>
      <c r="H91" s="1">
        <f t="shared" ca="1" si="7"/>
        <v>31</v>
      </c>
      <c r="I91" s="1">
        <f t="shared" ca="1" si="7"/>
        <v>26</v>
      </c>
      <c r="J91" s="1">
        <f t="shared" ca="1" si="7"/>
        <v>59</v>
      </c>
      <c r="K91" s="1">
        <f t="shared" ca="1" si="7"/>
        <v>38</v>
      </c>
      <c r="L91" s="7">
        <f t="shared" ca="1" si="6"/>
        <v>39.4</v>
      </c>
    </row>
    <row r="92" spans="1:12" x14ac:dyDescent="0.4">
      <c r="A92" s="8" t="s">
        <v>126</v>
      </c>
      <c r="B92" s="1">
        <f t="shared" ca="1" si="5"/>
        <v>32</v>
      </c>
      <c r="C92" s="1">
        <f t="shared" ca="1" si="7"/>
        <v>27</v>
      </c>
      <c r="D92" s="1">
        <f t="shared" ca="1" si="7"/>
        <v>43</v>
      </c>
      <c r="E92" s="1">
        <f t="shared" ca="1" si="7"/>
        <v>30</v>
      </c>
      <c r="F92" s="1">
        <f t="shared" ca="1" si="7"/>
        <v>41</v>
      </c>
      <c r="G92" s="1">
        <f t="shared" ca="1" si="7"/>
        <v>60</v>
      </c>
      <c r="H92" s="1">
        <f t="shared" ca="1" si="7"/>
        <v>22</v>
      </c>
      <c r="I92" s="1">
        <f t="shared" ca="1" si="7"/>
        <v>49</v>
      </c>
      <c r="J92" s="1">
        <f t="shared" ca="1" si="7"/>
        <v>43</v>
      </c>
      <c r="K92" s="1">
        <f t="shared" ca="1" si="7"/>
        <v>27</v>
      </c>
      <c r="L92" s="7">
        <f t="shared" ca="1" si="6"/>
        <v>37.4</v>
      </c>
    </row>
    <row r="93" spans="1:12" x14ac:dyDescent="0.4">
      <c r="A93" s="8" t="s">
        <v>127</v>
      </c>
      <c r="B93" s="1">
        <f t="shared" ca="1" si="5"/>
        <v>60</v>
      </c>
      <c r="C93" s="1">
        <f t="shared" ca="1" si="7"/>
        <v>59</v>
      </c>
      <c r="D93" s="1">
        <f t="shared" ca="1" si="7"/>
        <v>25</v>
      </c>
      <c r="E93" s="1">
        <f t="shared" ca="1" si="7"/>
        <v>30</v>
      </c>
      <c r="F93" s="1">
        <f t="shared" ca="1" si="7"/>
        <v>46</v>
      </c>
      <c r="G93" s="1">
        <f t="shared" ca="1" si="7"/>
        <v>55</v>
      </c>
      <c r="H93" s="1">
        <f t="shared" ca="1" si="7"/>
        <v>26</v>
      </c>
      <c r="I93" s="1">
        <f t="shared" ca="1" si="7"/>
        <v>26</v>
      </c>
      <c r="J93" s="1">
        <f t="shared" ca="1" si="7"/>
        <v>32</v>
      </c>
      <c r="K93" s="1">
        <f t="shared" ca="1" si="7"/>
        <v>58</v>
      </c>
      <c r="L93" s="7">
        <f t="shared" ca="1" si="6"/>
        <v>41.7</v>
      </c>
    </row>
    <row r="94" spans="1:12" x14ac:dyDescent="0.4">
      <c r="A94" s="8" t="s">
        <v>128</v>
      </c>
      <c r="B94" s="1">
        <f t="shared" ca="1" si="5"/>
        <v>48</v>
      </c>
      <c r="C94" s="1">
        <f t="shared" ca="1" si="7"/>
        <v>47</v>
      </c>
      <c r="D94" s="1">
        <f t="shared" ca="1" si="7"/>
        <v>32</v>
      </c>
      <c r="E94" s="1">
        <f t="shared" ca="1" si="7"/>
        <v>46</v>
      </c>
      <c r="F94" s="1">
        <f t="shared" ca="1" si="7"/>
        <v>30</v>
      </c>
      <c r="G94" s="1">
        <f t="shared" ca="1" si="7"/>
        <v>42</v>
      </c>
      <c r="H94" s="1">
        <f t="shared" ca="1" si="7"/>
        <v>57</v>
      </c>
      <c r="I94" s="1">
        <f t="shared" ca="1" si="7"/>
        <v>50</v>
      </c>
      <c r="J94" s="1">
        <f t="shared" ca="1" si="7"/>
        <v>38</v>
      </c>
      <c r="K94" s="1">
        <f t="shared" ca="1" si="7"/>
        <v>47</v>
      </c>
      <c r="L94" s="7">
        <f t="shared" ca="1" si="6"/>
        <v>43.7</v>
      </c>
    </row>
    <row r="95" spans="1:12" x14ac:dyDescent="0.4">
      <c r="A95" s="8" t="s">
        <v>129</v>
      </c>
      <c r="B95" s="1">
        <f t="shared" ca="1" si="5"/>
        <v>44</v>
      </c>
      <c r="C95" s="1">
        <f t="shared" ca="1" si="7"/>
        <v>29</v>
      </c>
      <c r="D95" s="1">
        <f t="shared" ca="1" si="7"/>
        <v>40</v>
      </c>
      <c r="E95" s="1">
        <f t="shared" ca="1" si="7"/>
        <v>44</v>
      </c>
      <c r="F95" s="1">
        <f t="shared" ca="1" si="7"/>
        <v>43</v>
      </c>
      <c r="G95" s="1">
        <f t="shared" ca="1" si="7"/>
        <v>26</v>
      </c>
      <c r="H95" s="1">
        <f t="shared" ca="1" si="7"/>
        <v>41</v>
      </c>
      <c r="I95" s="1">
        <f t="shared" ca="1" si="7"/>
        <v>22</v>
      </c>
      <c r="J95" s="1">
        <f t="shared" ca="1" si="7"/>
        <v>36</v>
      </c>
      <c r="K95" s="1">
        <f t="shared" ca="1" si="7"/>
        <v>32</v>
      </c>
      <c r="L95" s="7">
        <f t="shared" ca="1" si="6"/>
        <v>35.700000000000003</v>
      </c>
    </row>
    <row r="96" spans="1:12" x14ac:dyDescent="0.4">
      <c r="A96" s="8" t="s">
        <v>130</v>
      </c>
      <c r="B96" s="1">
        <f t="shared" ca="1" si="5"/>
        <v>26</v>
      </c>
      <c r="C96" s="1">
        <f t="shared" ca="1" si="7"/>
        <v>67</v>
      </c>
      <c r="D96" s="1">
        <f t="shared" ca="1" si="7"/>
        <v>47</v>
      </c>
      <c r="E96" s="1">
        <f t="shared" ca="1" si="7"/>
        <v>24</v>
      </c>
      <c r="F96" s="1">
        <f t="shared" ca="1" si="7"/>
        <v>37</v>
      </c>
      <c r="G96" s="1">
        <f t="shared" ca="1" si="7"/>
        <v>65</v>
      </c>
      <c r="H96" s="1">
        <f t="shared" ca="1" si="7"/>
        <v>43</v>
      </c>
      <c r="I96" s="1">
        <f t="shared" ca="1" si="7"/>
        <v>42</v>
      </c>
      <c r="J96" s="1">
        <f t="shared" ca="1" si="7"/>
        <v>24</v>
      </c>
      <c r="K96" s="1">
        <f t="shared" ca="1" si="7"/>
        <v>46</v>
      </c>
      <c r="L96" s="7">
        <f t="shared" ca="1" si="6"/>
        <v>42.1</v>
      </c>
    </row>
    <row r="97" spans="1:12" x14ac:dyDescent="0.4">
      <c r="A97" s="8" t="s">
        <v>131</v>
      </c>
      <c r="B97" s="1">
        <f t="shared" ca="1" si="5"/>
        <v>24</v>
      </c>
      <c r="C97" s="1">
        <f t="shared" ca="1" si="7"/>
        <v>65</v>
      </c>
      <c r="D97" s="1">
        <f t="shared" ca="1" si="7"/>
        <v>35</v>
      </c>
      <c r="E97" s="1">
        <f t="shared" ca="1" si="7"/>
        <v>20</v>
      </c>
      <c r="F97" s="1">
        <f t="shared" ca="1" si="7"/>
        <v>58</v>
      </c>
      <c r="G97" s="1">
        <f t="shared" ca="1" si="7"/>
        <v>30</v>
      </c>
      <c r="H97" s="1">
        <f t="shared" ca="1" si="7"/>
        <v>32</v>
      </c>
      <c r="I97" s="1">
        <f t="shared" ca="1" si="7"/>
        <v>36</v>
      </c>
      <c r="J97" s="1">
        <f t="shared" ca="1" si="7"/>
        <v>35</v>
      </c>
      <c r="K97" s="1">
        <f t="shared" ca="1" si="7"/>
        <v>49</v>
      </c>
      <c r="L97" s="7">
        <f t="shared" ca="1" si="6"/>
        <v>38.4</v>
      </c>
    </row>
    <row r="98" spans="1:12" x14ac:dyDescent="0.4">
      <c r="A98" s="8" t="s">
        <v>132</v>
      </c>
      <c r="B98" s="1">
        <f t="shared" ca="1" si="5"/>
        <v>36</v>
      </c>
      <c r="C98" s="1">
        <f t="shared" ca="1" si="7"/>
        <v>26</v>
      </c>
      <c r="D98" s="1">
        <f t="shared" ca="1" si="7"/>
        <v>50</v>
      </c>
      <c r="E98" s="1">
        <f t="shared" ca="1" si="7"/>
        <v>32</v>
      </c>
      <c r="F98" s="1">
        <f t="shared" ca="1" si="7"/>
        <v>20</v>
      </c>
      <c r="G98" s="1">
        <f t="shared" ca="1" si="7"/>
        <v>48</v>
      </c>
      <c r="H98" s="1">
        <f t="shared" ca="1" si="7"/>
        <v>27</v>
      </c>
      <c r="I98" s="1">
        <f t="shared" ca="1" si="7"/>
        <v>60</v>
      </c>
      <c r="J98" s="1">
        <f t="shared" ca="1" si="7"/>
        <v>37</v>
      </c>
      <c r="K98" s="1">
        <f t="shared" ca="1" si="7"/>
        <v>43</v>
      </c>
      <c r="L98" s="7">
        <f t="shared" ca="1" si="6"/>
        <v>37.9</v>
      </c>
    </row>
    <row r="99" spans="1:12" x14ac:dyDescent="0.4">
      <c r="A99" s="8" t="s">
        <v>133</v>
      </c>
      <c r="B99" s="1">
        <f t="shared" ca="1" si="5"/>
        <v>37</v>
      </c>
      <c r="C99" s="1">
        <f t="shared" ca="1" si="7"/>
        <v>44</v>
      </c>
      <c r="D99" s="1">
        <f t="shared" ca="1" si="7"/>
        <v>38</v>
      </c>
      <c r="E99" s="1">
        <f t="shared" ca="1" si="7"/>
        <v>42</v>
      </c>
      <c r="F99" s="1">
        <f t="shared" ca="1" si="7"/>
        <v>42</v>
      </c>
      <c r="G99" s="1">
        <f t="shared" ca="1" si="7"/>
        <v>58</v>
      </c>
      <c r="H99" s="1">
        <f t="shared" ca="1" si="7"/>
        <v>52</v>
      </c>
      <c r="I99" s="1">
        <f t="shared" ca="1" si="7"/>
        <v>64</v>
      </c>
      <c r="J99" s="1">
        <f t="shared" ca="1" si="7"/>
        <v>58</v>
      </c>
      <c r="K99" s="1">
        <f t="shared" ca="1" si="7"/>
        <v>22</v>
      </c>
      <c r="L99" s="7">
        <f t="shared" ca="1" si="6"/>
        <v>45.7</v>
      </c>
    </row>
    <row r="100" spans="1:12" x14ac:dyDescent="0.4">
      <c r="A100" s="8" t="s">
        <v>134</v>
      </c>
      <c r="B100" s="1">
        <f t="shared" ca="1" si="5"/>
        <v>36</v>
      </c>
      <c r="C100" s="1">
        <f t="shared" ca="1" si="7"/>
        <v>30</v>
      </c>
      <c r="D100" s="1">
        <f t="shared" ca="1" si="7"/>
        <v>32</v>
      </c>
      <c r="E100" s="1">
        <f t="shared" ca="1" si="7"/>
        <v>32</v>
      </c>
      <c r="F100" s="1">
        <f t="shared" ca="1" si="7"/>
        <v>27</v>
      </c>
      <c r="G100" s="1">
        <f t="shared" ca="1" si="7"/>
        <v>34</v>
      </c>
      <c r="H100" s="1">
        <f t="shared" ca="1" si="7"/>
        <v>26</v>
      </c>
      <c r="I100" s="1">
        <f t="shared" ca="1" si="7"/>
        <v>20</v>
      </c>
      <c r="J100" s="1">
        <f t="shared" ca="1" si="7"/>
        <v>43</v>
      </c>
      <c r="K100" s="1">
        <f t="shared" ca="1" si="7"/>
        <v>59</v>
      </c>
      <c r="L100" s="7">
        <f t="shared" ca="1" si="6"/>
        <v>33.9</v>
      </c>
    </row>
    <row r="101" spans="1:12" x14ac:dyDescent="0.4">
      <c r="A101" s="8" t="s">
        <v>135</v>
      </c>
      <c r="B101" s="1">
        <f t="shared" ca="1" si="5"/>
        <v>31</v>
      </c>
      <c r="C101" s="1">
        <f t="shared" ca="1" si="7"/>
        <v>25</v>
      </c>
      <c r="D101" s="1">
        <f t="shared" ca="1" si="7"/>
        <v>31</v>
      </c>
      <c r="E101" s="1">
        <f t="shared" ca="1" si="7"/>
        <v>50</v>
      </c>
      <c r="F101" s="1">
        <f t="shared" ca="1" si="7"/>
        <v>32</v>
      </c>
      <c r="G101" s="1">
        <f t="shared" ca="1" si="7"/>
        <v>25</v>
      </c>
      <c r="H101" s="1">
        <f t="shared" ca="1" si="7"/>
        <v>26</v>
      </c>
      <c r="I101" s="1">
        <f t="shared" ca="1" si="7"/>
        <v>47</v>
      </c>
      <c r="J101" s="1">
        <f t="shared" ca="1" si="7"/>
        <v>50</v>
      </c>
      <c r="K101" s="1">
        <f t="shared" ca="1" si="7"/>
        <v>50</v>
      </c>
      <c r="L101" s="7">
        <f t="shared" ca="1" si="6"/>
        <v>36.700000000000003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1"/>
  <sheetViews>
    <sheetView topLeftCell="N1" workbookViewId="0">
      <selection activeCell="P3" sqref="P3"/>
    </sheetView>
  </sheetViews>
  <sheetFormatPr defaultRowHeight="18.75" x14ac:dyDescent="0.4"/>
  <cols>
    <col min="14" max="14" width="15.125" bestFit="1" customWidth="1"/>
  </cols>
  <sheetData>
    <row r="1" spans="1:16" x14ac:dyDescent="0.4">
      <c r="A1" t="s">
        <v>27</v>
      </c>
      <c r="C1" s="8" t="s">
        <v>142</v>
      </c>
      <c r="D1" s="6" t="s">
        <v>138</v>
      </c>
      <c r="L1" t="s">
        <v>136</v>
      </c>
      <c r="N1" t="s">
        <v>148</v>
      </c>
      <c r="O1" s="5">
        <v>1E-10</v>
      </c>
    </row>
    <row r="2" spans="1:16" x14ac:dyDescent="0.4">
      <c r="A2" s="8" t="s">
        <v>36</v>
      </c>
      <c r="B2" s="1">
        <f ca="1">INDEX(INDIRECT($D$1),RANDBETWEEN(1,200),1)</f>
        <v>1980</v>
      </c>
      <c r="C2" s="1">
        <f t="shared" ref="C2:K17" ca="1" si="0">INDEX(INDIRECT($D$1),RANDBETWEEN(1,200),1)</f>
        <v>5160</v>
      </c>
      <c r="D2" s="1">
        <f t="shared" ca="1" si="0"/>
        <v>4360</v>
      </c>
      <c r="E2" s="1">
        <f t="shared" ca="1" si="0"/>
        <v>5560</v>
      </c>
      <c r="F2" s="1">
        <f t="shared" ca="1" si="0"/>
        <v>6420</v>
      </c>
      <c r="G2" s="1">
        <f t="shared" ca="1" si="0"/>
        <v>6600</v>
      </c>
      <c r="H2" s="1">
        <f t="shared" ca="1" si="0"/>
        <v>4800</v>
      </c>
      <c r="I2" s="1">
        <f t="shared" ca="1" si="0"/>
        <v>7750</v>
      </c>
      <c r="J2" s="1">
        <f t="shared" ca="1" si="0"/>
        <v>5670</v>
      </c>
      <c r="K2" s="1">
        <f t="shared" ca="1" si="0"/>
        <v>8350</v>
      </c>
      <c r="L2" s="7">
        <f ca="1">AVERAGE(B2:K2)</f>
        <v>5665</v>
      </c>
      <c r="N2" s="8" t="s">
        <v>143</v>
      </c>
      <c r="O2" s="8" t="s">
        <v>147</v>
      </c>
      <c r="P2" s="8" t="s">
        <v>141</v>
      </c>
    </row>
    <row r="3" spans="1:16" x14ac:dyDescent="0.4">
      <c r="A3" s="8" t="s">
        <v>37</v>
      </c>
      <c r="B3" s="1">
        <f t="shared" ref="B3:K34" ca="1" si="1">INDEX(INDIRECT($D$1),RANDBETWEEN(1,200),1)</f>
        <v>3550</v>
      </c>
      <c r="C3" s="1">
        <f t="shared" ca="1" si="0"/>
        <v>6550</v>
      </c>
      <c r="D3" s="1">
        <f t="shared" ca="1" si="0"/>
        <v>4820</v>
      </c>
      <c r="E3" s="1">
        <f t="shared" ca="1" si="0"/>
        <v>5000</v>
      </c>
      <c r="F3" s="1">
        <f t="shared" ca="1" si="0"/>
        <v>7200</v>
      </c>
      <c r="G3" s="1">
        <f t="shared" ca="1" si="0"/>
        <v>5800</v>
      </c>
      <c r="H3" s="1">
        <f t="shared" ca="1" si="0"/>
        <v>7160</v>
      </c>
      <c r="I3" s="1">
        <f t="shared" ca="1" si="0"/>
        <v>5680</v>
      </c>
      <c r="J3" s="1">
        <f t="shared" ca="1" si="0"/>
        <v>3200</v>
      </c>
      <c r="K3" s="1">
        <f t="shared" ca="1" si="0"/>
        <v>6800</v>
      </c>
      <c r="L3" s="7">
        <f t="shared" ref="L3:L66" ca="1" si="2">AVERAGE(B3:K3)</f>
        <v>5576</v>
      </c>
      <c r="N3" s="1" t="s">
        <v>19</v>
      </c>
      <c r="O3" s="1">
        <v>1799.9999999999</v>
      </c>
      <c r="P3" s="7" cm="1">
        <f t="array" aca="1" ref="P3:P11" ca="1">FREQUENCY(L2:L101,O3:O10)</f>
        <v>0</v>
      </c>
    </row>
    <row r="4" spans="1:16" x14ac:dyDescent="0.4">
      <c r="A4" s="8" t="s">
        <v>38</v>
      </c>
      <c r="B4" s="1">
        <f t="shared" ca="1" si="1"/>
        <v>6620</v>
      </c>
      <c r="C4" s="1">
        <f t="shared" ca="1" si="0"/>
        <v>4800</v>
      </c>
      <c r="D4" s="1">
        <f t="shared" ca="1" si="0"/>
        <v>5420</v>
      </c>
      <c r="E4" s="1">
        <f t="shared" ca="1" si="0"/>
        <v>5670</v>
      </c>
      <c r="F4" s="1">
        <f t="shared" ca="1" si="0"/>
        <v>3960</v>
      </c>
      <c r="G4" s="1">
        <f t="shared" ca="1" si="0"/>
        <v>6750</v>
      </c>
      <c r="H4" s="1">
        <f t="shared" ca="1" si="0"/>
        <v>6080</v>
      </c>
      <c r="I4" s="1">
        <f t="shared" ca="1" si="0"/>
        <v>4470</v>
      </c>
      <c r="J4" s="1">
        <f t="shared" ca="1" si="0"/>
        <v>5400</v>
      </c>
      <c r="K4" s="1">
        <f t="shared" ca="1" si="0"/>
        <v>5870</v>
      </c>
      <c r="L4" s="7">
        <f t="shared" ca="1" si="2"/>
        <v>5504</v>
      </c>
      <c r="N4" s="1" t="s">
        <v>20</v>
      </c>
      <c r="O4" s="1">
        <v>2699.9999999999</v>
      </c>
      <c r="P4" s="7">
        <f ca="1"/>
        <v>0</v>
      </c>
    </row>
    <row r="5" spans="1:16" x14ac:dyDescent="0.4">
      <c r="A5" s="8" t="s">
        <v>39</v>
      </c>
      <c r="B5" s="1">
        <f t="shared" ca="1" si="1"/>
        <v>6670</v>
      </c>
      <c r="C5" s="1">
        <f t="shared" ca="1" si="0"/>
        <v>6800</v>
      </c>
      <c r="D5" s="1">
        <f t="shared" ca="1" si="0"/>
        <v>6420</v>
      </c>
      <c r="E5" s="1">
        <f t="shared" ca="1" si="0"/>
        <v>4950</v>
      </c>
      <c r="F5" s="1">
        <f t="shared" ca="1" si="0"/>
        <v>4400</v>
      </c>
      <c r="G5" s="1">
        <f t="shared" ca="1" si="0"/>
        <v>4960</v>
      </c>
      <c r="H5" s="1">
        <f t="shared" ca="1" si="0"/>
        <v>6800</v>
      </c>
      <c r="I5" s="1">
        <f t="shared" ca="1" si="0"/>
        <v>6820</v>
      </c>
      <c r="J5" s="1">
        <f t="shared" ca="1" si="0"/>
        <v>4470</v>
      </c>
      <c r="K5" s="1">
        <f t="shared" ca="1" si="0"/>
        <v>2980</v>
      </c>
      <c r="L5" s="7">
        <f t="shared" ca="1" si="2"/>
        <v>5527</v>
      </c>
      <c r="N5" s="1" t="s">
        <v>21</v>
      </c>
      <c r="O5" s="1">
        <v>3599.9999999999</v>
      </c>
      <c r="P5" s="7">
        <f ca="1"/>
        <v>0</v>
      </c>
    </row>
    <row r="6" spans="1:16" x14ac:dyDescent="0.4">
      <c r="A6" s="8" t="s">
        <v>40</v>
      </c>
      <c r="B6" s="1">
        <f t="shared" ca="1" si="1"/>
        <v>7870</v>
      </c>
      <c r="C6" s="1">
        <f t="shared" ca="1" si="0"/>
        <v>7800</v>
      </c>
      <c r="D6" s="1">
        <f t="shared" ca="1" si="0"/>
        <v>4420</v>
      </c>
      <c r="E6" s="1">
        <f t="shared" ca="1" si="0"/>
        <v>5870</v>
      </c>
      <c r="F6" s="1">
        <f t="shared" ca="1" si="0"/>
        <v>6470</v>
      </c>
      <c r="G6" s="1">
        <f t="shared" ca="1" si="0"/>
        <v>1980</v>
      </c>
      <c r="H6" s="1">
        <f t="shared" ca="1" si="0"/>
        <v>6420</v>
      </c>
      <c r="I6" s="1">
        <f t="shared" ca="1" si="0"/>
        <v>1930</v>
      </c>
      <c r="J6" s="1">
        <f t="shared" ca="1" si="0"/>
        <v>6760</v>
      </c>
      <c r="K6" s="1">
        <f t="shared" ca="1" si="0"/>
        <v>5620</v>
      </c>
      <c r="L6" s="7">
        <f t="shared" ca="1" si="2"/>
        <v>5514</v>
      </c>
      <c r="N6" s="1" t="s">
        <v>22</v>
      </c>
      <c r="O6" s="1">
        <v>4499.9999999999</v>
      </c>
      <c r="P6" s="7">
        <f ca="1"/>
        <v>3</v>
      </c>
    </row>
    <row r="7" spans="1:16" x14ac:dyDescent="0.4">
      <c r="A7" s="8" t="s">
        <v>41</v>
      </c>
      <c r="B7" s="1">
        <f t="shared" ca="1" si="1"/>
        <v>4750</v>
      </c>
      <c r="C7" s="1">
        <f t="shared" ca="1" si="0"/>
        <v>4800</v>
      </c>
      <c r="D7" s="1">
        <f t="shared" ca="1" si="0"/>
        <v>4960</v>
      </c>
      <c r="E7" s="1">
        <f t="shared" ca="1" si="0"/>
        <v>3960</v>
      </c>
      <c r="F7" s="1">
        <f t="shared" ca="1" si="0"/>
        <v>5600</v>
      </c>
      <c r="G7" s="1">
        <f t="shared" ca="1" si="0"/>
        <v>6870</v>
      </c>
      <c r="H7" s="1">
        <f t="shared" ca="1" si="0"/>
        <v>1920</v>
      </c>
      <c r="I7" s="1">
        <f t="shared" ca="1" si="0"/>
        <v>5750</v>
      </c>
      <c r="J7" s="1">
        <f t="shared" ca="1" si="0"/>
        <v>5550</v>
      </c>
      <c r="K7" s="1">
        <f t="shared" ca="1" si="0"/>
        <v>1940</v>
      </c>
      <c r="L7" s="7">
        <f t="shared" ca="1" si="2"/>
        <v>4610</v>
      </c>
      <c r="N7" s="1" t="s">
        <v>23</v>
      </c>
      <c r="O7" s="1">
        <v>5399.9999999999</v>
      </c>
      <c r="P7" s="7">
        <f ca="1"/>
        <v>34</v>
      </c>
    </row>
    <row r="8" spans="1:16" x14ac:dyDescent="0.4">
      <c r="A8" s="8" t="s">
        <v>42</v>
      </c>
      <c r="B8" s="1">
        <f t="shared" ca="1" si="1"/>
        <v>5750</v>
      </c>
      <c r="C8" s="1">
        <f t="shared" ca="1" si="0"/>
        <v>6400</v>
      </c>
      <c r="D8" s="1">
        <f t="shared" ca="1" si="0"/>
        <v>3150</v>
      </c>
      <c r="E8" s="1">
        <f t="shared" ca="1" si="0"/>
        <v>6620</v>
      </c>
      <c r="F8" s="1">
        <f t="shared" ca="1" si="0"/>
        <v>3950</v>
      </c>
      <c r="G8" s="1">
        <f t="shared" ca="1" si="0"/>
        <v>5020</v>
      </c>
      <c r="H8" s="1">
        <f t="shared" ca="1" si="0"/>
        <v>6800</v>
      </c>
      <c r="I8" s="1">
        <f t="shared" ca="1" si="0"/>
        <v>4020</v>
      </c>
      <c r="J8" s="1">
        <f t="shared" ca="1" si="0"/>
        <v>5420</v>
      </c>
      <c r="K8" s="1">
        <f t="shared" ca="1" si="0"/>
        <v>5280</v>
      </c>
      <c r="L8" s="7">
        <f t="shared" ca="1" si="2"/>
        <v>5241</v>
      </c>
      <c r="N8" s="1" t="s">
        <v>24</v>
      </c>
      <c r="O8" s="1">
        <v>6299.9999999999</v>
      </c>
      <c r="P8" s="7">
        <f ca="1"/>
        <v>56</v>
      </c>
    </row>
    <row r="9" spans="1:16" x14ac:dyDescent="0.4">
      <c r="A9" s="8" t="s">
        <v>43</v>
      </c>
      <c r="B9" s="1">
        <f t="shared" ca="1" si="1"/>
        <v>5950</v>
      </c>
      <c r="C9" s="1">
        <f t="shared" ca="1" si="0"/>
        <v>4820</v>
      </c>
      <c r="D9" s="1">
        <f t="shared" ca="1" si="0"/>
        <v>6400</v>
      </c>
      <c r="E9" s="1">
        <f t="shared" ca="1" si="0"/>
        <v>6420</v>
      </c>
      <c r="F9" s="1">
        <f t="shared" ca="1" si="0"/>
        <v>5820</v>
      </c>
      <c r="G9" s="1">
        <f t="shared" ca="1" si="0"/>
        <v>1930</v>
      </c>
      <c r="H9" s="1">
        <f t="shared" ca="1" si="0"/>
        <v>4000</v>
      </c>
      <c r="I9" s="1">
        <f t="shared" ca="1" si="0"/>
        <v>6420</v>
      </c>
      <c r="J9" s="1">
        <f t="shared" ca="1" si="0"/>
        <v>7870</v>
      </c>
      <c r="K9" s="1">
        <f t="shared" ca="1" si="0"/>
        <v>5560</v>
      </c>
      <c r="L9" s="7">
        <f t="shared" ca="1" si="2"/>
        <v>5519</v>
      </c>
      <c r="N9" s="1" t="s">
        <v>25</v>
      </c>
      <c r="O9" s="1">
        <v>7199.9999999999</v>
      </c>
      <c r="P9" s="7">
        <f ca="1"/>
        <v>7</v>
      </c>
    </row>
    <row r="10" spans="1:16" x14ac:dyDescent="0.4">
      <c r="A10" s="8" t="s">
        <v>44</v>
      </c>
      <c r="B10" s="1">
        <f t="shared" ca="1" si="1"/>
        <v>7760</v>
      </c>
      <c r="C10" s="1">
        <f t="shared" ca="1" si="0"/>
        <v>6750</v>
      </c>
      <c r="D10" s="1">
        <f t="shared" ca="1" si="0"/>
        <v>1940</v>
      </c>
      <c r="E10" s="1">
        <f t="shared" ca="1" si="0"/>
        <v>6550</v>
      </c>
      <c r="F10" s="1">
        <f t="shared" ca="1" si="0"/>
        <v>7800</v>
      </c>
      <c r="G10" s="1">
        <f t="shared" ca="1" si="0"/>
        <v>4470</v>
      </c>
      <c r="H10" s="1">
        <f t="shared" ca="1" si="0"/>
        <v>4470</v>
      </c>
      <c r="I10" s="1">
        <f t="shared" ca="1" si="0"/>
        <v>7880</v>
      </c>
      <c r="J10" s="1">
        <f t="shared" ca="1" si="0"/>
        <v>4950</v>
      </c>
      <c r="K10" s="1">
        <f t="shared" ca="1" si="0"/>
        <v>4000</v>
      </c>
      <c r="L10" s="7">
        <f t="shared" ca="1" si="2"/>
        <v>5657</v>
      </c>
      <c r="N10" s="1" t="s">
        <v>26</v>
      </c>
      <c r="O10" s="1">
        <v>8099.9999999999</v>
      </c>
      <c r="P10" s="7">
        <f ca="1"/>
        <v>0</v>
      </c>
    </row>
    <row r="11" spans="1:16" x14ac:dyDescent="0.4">
      <c r="A11" s="8" t="s">
        <v>45</v>
      </c>
      <c r="B11" s="1">
        <f t="shared" ca="1" si="1"/>
        <v>2400</v>
      </c>
      <c r="C11" s="1">
        <f t="shared" ca="1" si="0"/>
        <v>6940</v>
      </c>
      <c r="D11" s="1">
        <f t="shared" ca="1" si="0"/>
        <v>5750</v>
      </c>
      <c r="E11" s="1">
        <f t="shared" ca="1" si="0"/>
        <v>5880</v>
      </c>
      <c r="F11" s="1">
        <f t="shared" ca="1" si="0"/>
        <v>5600</v>
      </c>
      <c r="G11" s="1">
        <f t="shared" ca="1" si="0"/>
        <v>4400</v>
      </c>
      <c r="H11" s="1">
        <f t="shared" ca="1" si="0"/>
        <v>4360</v>
      </c>
      <c r="I11" s="1">
        <f t="shared" ca="1" si="0"/>
        <v>4960</v>
      </c>
      <c r="J11" s="1">
        <f t="shared" ca="1" si="0"/>
        <v>5680</v>
      </c>
      <c r="K11" s="1">
        <f t="shared" ca="1" si="0"/>
        <v>4360</v>
      </c>
      <c r="L11" s="7">
        <f t="shared" ca="1" si="2"/>
        <v>5033</v>
      </c>
      <c r="N11" s="1" t="s">
        <v>150</v>
      </c>
      <c r="O11" s="1"/>
      <c r="P11" s="7">
        <f ca="1"/>
        <v>0</v>
      </c>
    </row>
    <row r="12" spans="1:16" x14ac:dyDescent="0.4">
      <c r="A12" s="8" t="s">
        <v>46</v>
      </c>
      <c r="B12" s="1">
        <f t="shared" ca="1" si="1"/>
        <v>4350</v>
      </c>
      <c r="C12" s="1">
        <f t="shared" ca="1" si="0"/>
        <v>6820</v>
      </c>
      <c r="D12" s="1">
        <f t="shared" ca="1" si="0"/>
        <v>4800</v>
      </c>
      <c r="E12" s="1">
        <f t="shared" ca="1" si="0"/>
        <v>1800</v>
      </c>
      <c r="F12" s="1">
        <f t="shared" ca="1" si="0"/>
        <v>7870</v>
      </c>
      <c r="G12" s="1">
        <f t="shared" ca="1" si="0"/>
        <v>5550</v>
      </c>
      <c r="H12" s="1">
        <f t="shared" ca="1" si="0"/>
        <v>4800</v>
      </c>
      <c r="I12" s="1">
        <f t="shared" ca="1" si="0"/>
        <v>7760</v>
      </c>
      <c r="J12" s="1">
        <f t="shared" ca="1" si="0"/>
        <v>5750</v>
      </c>
      <c r="K12" s="1">
        <f t="shared" ca="1" si="0"/>
        <v>2110</v>
      </c>
      <c r="L12" s="7">
        <f t="shared" ca="1" si="2"/>
        <v>5161</v>
      </c>
    </row>
    <row r="13" spans="1:16" x14ac:dyDescent="0.4">
      <c r="A13" s="8" t="s">
        <v>47</v>
      </c>
      <c r="B13" s="1">
        <f t="shared" ca="1" si="1"/>
        <v>6560</v>
      </c>
      <c r="C13" s="1">
        <f t="shared" ca="1" si="0"/>
        <v>6820</v>
      </c>
      <c r="D13" s="1">
        <f t="shared" ca="1" si="0"/>
        <v>6800</v>
      </c>
      <c r="E13" s="1">
        <f t="shared" ca="1" si="0"/>
        <v>6800</v>
      </c>
      <c r="F13" s="1">
        <f t="shared" ca="1" si="0"/>
        <v>5740</v>
      </c>
      <c r="G13" s="1">
        <f t="shared" ca="1" si="0"/>
        <v>5750</v>
      </c>
      <c r="H13" s="1">
        <f t="shared" ca="1" si="0"/>
        <v>7470</v>
      </c>
      <c r="I13" s="1">
        <f t="shared" ca="1" si="0"/>
        <v>6350</v>
      </c>
      <c r="J13" s="1">
        <f t="shared" ca="1" si="0"/>
        <v>6760</v>
      </c>
      <c r="K13" s="1">
        <f t="shared" ca="1" si="0"/>
        <v>6820</v>
      </c>
      <c r="L13" s="7">
        <f t="shared" ca="1" si="2"/>
        <v>6587</v>
      </c>
    </row>
    <row r="14" spans="1:16" x14ac:dyDescent="0.4">
      <c r="A14" s="8" t="s">
        <v>48</v>
      </c>
      <c r="B14" s="1">
        <f t="shared" ca="1" si="1"/>
        <v>5400</v>
      </c>
      <c r="C14" s="1">
        <f t="shared" ca="1" si="0"/>
        <v>6600</v>
      </c>
      <c r="D14" s="1">
        <f t="shared" ca="1" si="0"/>
        <v>6870</v>
      </c>
      <c r="E14" s="1">
        <f t="shared" ca="1" si="0"/>
        <v>7880</v>
      </c>
      <c r="F14" s="1">
        <f t="shared" ca="1" si="0"/>
        <v>6550</v>
      </c>
      <c r="G14" s="1">
        <f t="shared" ca="1" si="0"/>
        <v>4750</v>
      </c>
      <c r="H14" s="1">
        <f t="shared" ca="1" si="0"/>
        <v>6800</v>
      </c>
      <c r="I14" s="1">
        <f t="shared" ca="1" si="0"/>
        <v>3550</v>
      </c>
      <c r="J14" s="1">
        <f t="shared" ca="1" si="0"/>
        <v>7470</v>
      </c>
      <c r="K14" s="1">
        <f t="shared" ca="1" si="0"/>
        <v>7750</v>
      </c>
      <c r="L14" s="7">
        <f t="shared" ca="1" si="2"/>
        <v>6362</v>
      </c>
    </row>
    <row r="15" spans="1:16" x14ac:dyDescent="0.4">
      <c r="A15" s="8" t="s">
        <v>49</v>
      </c>
      <c r="B15" s="1">
        <f t="shared" ca="1" si="1"/>
        <v>5800</v>
      </c>
      <c r="C15" s="1">
        <f t="shared" ca="1" si="0"/>
        <v>5870</v>
      </c>
      <c r="D15" s="1">
        <f t="shared" ca="1" si="0"/>
        <v>5350</v>
      </c>
      <c r="E15" s="1">
        <f t="shared" ca="1" si="0"/>
        <v>5800</v>
      </c>
      <c r="F15" s="1">
        <f t="shared" ca="1" si="0"/>
        <v>7160</v>
      </c>
      <c r="G15" s="1">
        <f t="shared" ca="1" si="0"/>
        <v>4750</v>
      </c>
      <c r="H15" s="1">
        <f t="shared" ca="1" si="0"/>
        <v>2980</v>
      </c>
      <c r="I15" s="1">
        <f t="shared" ca="1" si="0"/>
        <v>5550</v>
      </c>
      <c r="J15" s="1">
        <f t="shared" ca="1" si="0"/>
        <v>6820</v>
      </c>
      <c r="K15" s="1">
        <f t="shared" ca="1" si="0"/>
        <v>6820</v>
      </c>
      <c r="L15" s="7">
        <f t="shared" ca="1" si="2"/>
        <v>5690</v>
      </c>
    </row>
    <row r="16" spans="1:16" x14ac:dyDescent="0.4">
      <c r="A16" s="8" t="s">
        <v>50</v>
      </c>
      <c r="B16" s="1">
        <f t="shared" ca="1" si="1"/>
        <v>2930</v>
      </c>
      <c r="C16" s="1">
        <f t="shared" ca="1" si="0"/>
        <v>5750</v>
      </c>
      <c r="D16" s="1">
        <f t="shared" ca="1" si="0"/>
        <v>6620</v>
      </c>
      <c r="E16" s="1">
        <f t="shared" ca="1" si="0"/>
        <v>5820</v>
      </c>
      <c r="F16" s="1">
        <f t="shared" ca="1" si="0"/>
        <v>7270</v>
      </c>
      <c r="G16" s="1">
        <f t="shared" ca="1" si="0"/>
        <v>3620</v>
      </c>
      <c r="H16" s="1">
        <f t="shared" ca="1" si="0"/>
        <v>5800</v>
      </c>
      <c r="I16" s="1">
        <f t="shared" ca="1" si="0"/>
        <v>6350</v>
      </c>
      <c r="J16" s="1">
        <f t="shared" ca="1" si="0"/>
        <v>3620</v>
      </c>
      <c r="K16" s="1">
        <f t="shared" ca="1" si="0"/>
        <v>6870</v>
      </c>
      <c r="L16" s="7">
        <f t="shared" ca="1" si="2"/>
        <v>5465</v>
      </c>
    </row>
    <row r="17" spans="1:12" x14ac:dyDescent="0.4">
      <c r="A17" s="8" t="s">
        <v>51</v>
      </c>
      <c r="B17" s="1">
        <f t="shared" ca="1" si="1"/>
        <v>1730</v>
      </c>
      <c r="C17" s="1">
        <f t="shared" ca="1" si="0"/>
        <v>7750</v>
      </c>
      <c r="D17" s="1">
        <f t="shared" ca="1" si="0"/>
        <v>5820</v>
      </c>
      <c r="E17" s="1">
        <f t="shared" ca="1" si="0"/>
        <v>4000</v>
      </c>
      <c r="F17" s="1">
        <f t="shared" ca="1" si="0"/>
        <v>5550</v>
      </c>
      <c r="G17" s="1">
        <f t="shared" ca="1" si="0"/>
        <v>4360</v>
      </c>
      <c r="H17" s="1">
        <f t="shared" ca="1" si="0"/>
        <v>2330</v>
      </c>
      <c r="I17" s="1">
        <f t="shared" ca="1" si="0"/>
        <v>6750</v>
      </c>
      <c r="J17" s="1">
        <f t="shared" ca="1" si="0"/>
        <v>5600</v>
      </c>
      <c r="K17" s="1">
        <f t="shared" ca="1" si="0"/>
        <v>3620</v>
      </c>
      <c r="L17" s="7">
        <f t="shared" ca="1" si="2"/>
        <v>4751</v>
      </c>
    </row>
    <row r="18" spans="1:12" x14ac:dyDescent="0.4">
      <c r="A18" s="8" t="s">
        <v>52</v>
      </c>
      <c r="B18" s="1">
        <f t="shared" ca="1" si="1"/>
        <v>7940</v>
      </c>
      <c r="C18" s="1">
        <f t="shared" ca="1" si="1"/>
        <v>6620</v>
      </c>
      <c r="D18" s="1">
        <f t="shared" ca="1" si="1"/>
        <v>3220</v>
      </c>
      <c r="E18" s="1">
        <f t="shared" ca="1" si="1"/>
        <v>6600</v>
      </c>
      <c r="F18" s="1">
        <f t="shared" ca="1" si="1"/>
        <v>5600</v>
      </c>
      <c r="G18" s="1">
        <f t="shared" ca="1" si="1"/>
        <v>5160</v>
      </c>
      <c r="H18" s="1">
        <f t="shared" ca="1" si="1"/>
        <v>4950</v>
      </c>
      <c r="I18" s="1">
        <f t="shared" ca="1" si="1"/>
        <v>2340</v>
      </c>
      <c r="J18" s="1">
        <f t="shared" ca="1" si="1"/>
        <v>6880</v>
      </c>
      <c r="K18" s="1">
        <f t="shared" ca="1" si="1"/>
        <v>4950</v>
      </c>
      <c r="L18" s="7">
        <f t="shared" ca="1" si="2"/>
        <v>5426</v>
      </c>
    </row>
    <row r="19" spans="1:12" x14ac:dyDescent="0.4">
      <c r="A19" s="8" t="s">
        <v>53</v>
      </c>
      <c r="B19" s="1">
        <f t="shared" ca="1" si="1"/>
        <v>5400</v>
      </c>
      <c r="C19" s="1">
        <f t="shared" ca="1" si="1"/>
        <v>1940</v>
      </c>
      <c r="D19" s="1">
        <f t="shared" ca="1" si="1"/>
        <v>5760</v>
      </c>
      <c r="E19" s="1">
        <f t="shared" ca="1" si="1"/>
        <v>5740</v>
      </c>
      <c r="F19" s="1">
        <f t="shared" ca="1" si="1"/>
        <v>4360</v>
      </c>
      <c r="G19" s="1">
        <f t="shared" ca="1" si="1"/>
        <v>6870</v>
      </c>
      <c r="H19" s="1">
        <f t="shared" ca="1" si="1"/>
        <v>5150</v>
      </c>
      <c r="I19" s="1">
        <f t="shared" ca="1" si="1"/>
        <v>7350</v>
      </c>
      <c r="J19" s="1">
        <f t="shared" ca="1" si="1"/>
        <v>7470</v>
      </c>
      <c r="K19" s="1">
        <f t="shared" ca="1" si="1"/>
        <v>5420</v>
      </c>
      <c r="L19" s="7">
        <f t="shared" ca="1" si="2"/>
        <v>5546</v>
      </c>
    </row>
    <row r="20" spans="1:12" x14ac:dyDescent="0.4">
      <c r="A20" s="8" t="s">
        <v>54</v>
      </c>
      <c r="B20" s="1">
        <f t="shared" ca="1" si="1"/>
        <v>1740</v>
      </c>
      <c r="C20" s="1">
        <f t="shared" ca="1" si="1"/>
        <v>5160</v>
      </c>
      <c r="D20" s="1">
        <f t="shared" ca="1" si="1"/>
        <v>7800</v>
      </c>
      <c r="E20" s="1">
        <f t="shared" ca="1" si="1"/>
        <v>6550</v>
      </c>
      <c r="F20" s="1">
        <f t="shared" ca="1" si="1"/>
        <v>6600</v>
      </c>
      <c r="G20" s="1">
        <f t="shared" ca="1" si="1"/>
        <v>5150</v>
      </c>
      <c r="H20" s="1">
        <f t="shared" ca="1" si="1"/>
        <v>6670</v>
      </c>
      <c r="I20" s="1">
        <f t="shared" ca="1" si="1"/>
        <v>5340</v>
      </c>
      <c r="J20" s="1">
        <f t="shared" ca="1" si="1"/>
        <v>5670</v>
      </c>
      <c r="K20" s="1">
        <f t="shared" ca="1" si="1"/>
        <v>4400</v>
      </c>
      <c r="L20" s="7">
        <f t="shared" ca="1" si="2"/>
        <v>5508</v>
      </c>
    </row>
    <row r="21" spans="1:12" x14ac:dyDescent="0.4">
      <c r="A21" s="8" t="s">
        <v>55</v>
      </c>
      <c r="B21" s="1">
        <f t="shared" ca="1" si="1"/>
        <v>7420</v>
      </c>
      <c r="C21" s="1">
        <f t="shared" ca="1" si="1"/>
        <v>7420</v>
      </c>
      <c r="D21" s="1">
        <f t="shared" ca="1" si="1"/>
        <v>6820</v>
      </c>
      <c r="E21" s="1">
        <f t="shared" ca="1" si="1"/>
        <v>1930</v>
      </c>
      <c r="F21" s="1">
        <f t="shared" ca="1" si="1"/>
        <v>6350</v>
      </c>
      <c r="G21" s="1">
        <f t="shared" ca="1" si="1"/>
        <v>1780</v>
      </c>
      <c r="H21" s="1">
        <f t="shared" ca="1" si="1"/>
        <v>5870</v>
      </c>
      <c r="I21" s="1">
        <f t="shared" ca="1" si="1"/>
        <v>6350</v>
      </c>
      <c r="J21" s="1">
        <f t="shared" ca="1" si="1"/>
        <v>4070</v>
      </c>
      <c r="K21" s="1">
        <f t="shared" ca="1" si="1"/>
        <v>6420</v>
      </c>
      <c r="L21" s="7">
        <f t="shared" ca="1" si="2"/>
        <v>5443</v>
      </c>
    </row>
    <row r="22" spans="1:12" x14ac:dyDescent="0.4">
      <c r="A22" s="8" t="s">
        <v>56</v>
      </c>
      <c r="B22" s="1">
        <f t="shared" ca="1" si="1"/>
        <v>4750</v>
      </c>
      <c r="C22" s="1">
        <f t="shared" ca="1" si="1"/>
        <v>7220</v>
      </c>
      <c r="D22" s="1">
        <f t="shared" ca="1" si="1"/>
        <v>4950</v>
      </c>
      <c r="E22" s="1">
        <f t="shared" ca="1" si="1"/>
        <v>6800</v>
      </c>
      <c r="F22" s="1">
        <f t="shared" ca="1" si="1"/>
        <v>6470</v>
      </c>
      <c r="G22" s="1">
        <f t="shared" ca="1" si="1"/>
        <v>4960</v>
      </c>
      <c r="H22" s="1">
        <f t="shared" ca="1" si="1"/>
        <v>5800</v>
      </c>
      <c r="I22" s="1">
        <f t="shared" ca="1" si="1"/>
        <v>6360</v>
      </c>
      <c r="J22" s="1">
        <f t="shared" ca="1" si="1"/>
        <v>3150</v>
      </c>
      <c r="K22" s="1">
        <f t="shared" ca="1" si="1"/>
        <v>6940</v>
      </c>
      <c r="L22" s="7">
        <f t="shared" ca="1" si="2"/>
        <v>5740</v>
      </c>
    </row>
    <row r="23" spans="1:12" x14ac:dyDescent="0.4">
      <c r="A23" s="8" t="s">
        <v>57</v>
      </c>
      <c r="B23" s="1">
        <f t="shared" ca="1" si="1"/>
        <v>5000</v>
      </c>
      <c r="C23" s="1">
        <f t="shared" ca="1" si="1"/>
        <v>4800</v>
      </c>
      <c r="D23" s="1">
        <f t="shared" ca="1" si="1"/>
        <v>7750</v>
      </c>
      <c r="E23" s="1">
        <f t="shared" ca="1" si="1"/>
        <v>6420</v>
      </c>
      <c r="F23" s="1">
        <f t="shared" ca="1" si="1"/>
        <v>4760</v>
      </c>
      <c r="G23" s="1">
        <f t="shared" ca="1" si="1"/>
        <v>3960</v>
      </c>
      <c r="H23" s="1">
        <f t="shared" ca="1" si="1"/>
        <v>5670</v>
      </c>
      <c r="I23" s="1">
        <f t="shared" ca="1" si="1"/>
        <v>6550</v>
      </c>
      <c r="J23" s="1">
        <f t="shared" ca="1" si="1"/>
        <v>1940</v>
      </c>
      <c r="K23" s="1">
        <f t="shared" ca="1" si="1"/>
        <v>5600</v>
      </c>
      <c r="L23" s="7">
        <f t="shared" ca="1" si="2"/>
        <v>5245</v>
      </c>
    </row>
    <row r="24" spans="1:12" x14ac:dyDescent="0.4">
      <c r="A24" s="8" t="s">
        <v>58</v>
      </c>
      <c r="B24" s="1">
        <f t="shared" ca="1" si="1"/>
        <v>6750</v>
      </c>
      <c r="C24" s="1">
        <f t="shared" ca="1" si="1"/>
        <v>7150</v>
      </c>
      <c r="D24" s="1">
        <f t="shared" ca="1" si="1"/>
        <v>4470</v>
      </c>
      <c r="E24" s="1">
        <f t="shared" ca="1" si="1"/>
        <v>6620</v>
      </c>
      <c r="F24" s="1">
        <f t="shared" ca="1" si="1"/>
        <v>6600</v>
      </c>
      <c r="G24" s="1">
        <f t="shared" ca="1" si="1"/>
        <v>7940</v>
      </c>
      <c r="H24" s="1">
        <f t="shared" ca="1" si="1"/>
        <v>5560</v>
      </c>
      <c r="I24" s="1">
        <f t="shared" ca="1" si="1"/>
        <v>6420</v>
      </c>
      <c r="J24" s="1">
        <f t="shared" ca="1" si="1"/>
        <v>8400</v>
      </c>
      <c r="K24" s="1">
        <f t="shared" ca="1" si="1"/>
        <v>2380</v>
      </c>
      <c r="L24" s="7">
        <f t="shared" ca="1" si="2"/>
        <v>6229</v>
      </c>
    </row>
    <row r="25" spans="1:12" x14ac:dyDescent="0.4">
      <c r="A25" s="8" t="s">
        <v>59</v>
      </c>
      <c r="B25" s="1">
        <f t="shared" ca="1" si="1"/>
        <v>2980</v>
      </c>
      <c r="C25" s="1">
        <f t="shared" ca="1" si="1"/>
        <v>5160</v>
      </c>
      <c r="D25" s="1">
        <f t="shared" ca="1" si="1"/>
        <v>2110</v>
      </c>
      <c r="E25" s="1">
        <f t="shared" ca="1" si="1"/>
        <v>3200</v>
      </c>
      <c r="F25" s="1">
        <f t="shared" ca="1" si="1"/>
        <v>5800</v>
      </c>
      <c r="G25" s="1">
        <f t="shared" ca="1" si="1"/>
        <v>5200</v>
      </c>
      <c r="H25" s="1">
        <f t="shared" ca="1" si="1"/>
        <v>5400</v>
      </c>
      <c r="I25" s="1">
        <f t="shared" ca="1" si="1"/>
        <v>5200</v>
      </c>
      <c r="J25" s="1">
        <f t="shared" ca="1" si="1"/>
        <v>6360</v>
      </c>
      <c r="K25" s="1">
        <f t="shared" ca="1" si="1"/>
        <v>6760</v>
      </c>
      <c r="L25" s="7">
        <f t="shared" ca="1" si="2"/>
        <v>4817</v>
      </c>
    </row>
    <row r="26" spans="1:12" x14ac:dyDescent="0.4">
      <c r="A26" s="8" t="s">
        <v>60</v>
      </c>
      <c r="B26" s="1">
        <f t="shared" ca="1" si="1"/>
        <v>5740</v>
      </c>
      <c r="C26" s="1">
        <f t="shared" ca="1" si="1"/>
        <v>1970</v>
      </c>
      <c r="D26" s="1">
        <f t="shared" ca="1" si="1"/>
        <v>6420</v>
      </c>
      <c r="E26" s="1">
        <f t="shared" ca="1" si="1"/>
        <v>5670</v>
      </c>
      <c r="F26" s="1">
        <f t="shared" ca="1" si="1"/>
        <v>5550</v>
      </c>
      <c r="G26" s="1">
        <f t="shared" ca="1" si="1"/>
        <v>5880</v>
      </c>
      <c r="H26" s="1">
        <f t="shared" ca="1" si="1"/>
        <v>6870</v>
      </c>
      <c r="I26" s="1">
        <f t="shared" ca="1" si="1"/>
        <v>5620</v>
      </c>
      <c r="J26" s="1">
        <f t="shared" ca="1" si="1"/>
        <v>1780</v>
      </c>
      <c r="K26" s="1">
        <f t="shared" ca="1" si="1"/>
        <v>5350</v>
      </c>
      <c r="L26" s="7">
        <f t="shared" ca="1" si="2"/>
        <v>5085</v>
      </c>
    </row>
    <row r="27" spans="1:12" x14ac:dyDescent="0.4">
      <c r="A27" s="8" t="s">
        <v>61</v>
      </c>
      <c r="B27" s="1">
        <f t="shared" ca="1" si="1"/>
        <v>5950</v>
      </c>
      <c r="C27" s="1">
        <f t="shared" ca="1" si="1"/>
        <v>2380</v>
      </c>
      <c r="D27" s="1">
        <f t="shared" ca="1" si="1"/>
        <v>6760</v>
      </c>
      <c r="E27" s="1">
        <f t="shared" ca="1" si="1"/>
        <v>2050</v>
      </c>
      <c r="F27" s="1">
        <f t="shared" ca="1" si="1"/>
        <v>4950</v>
      </c>
      <c r="G27" s="1">
        <f t="shared" ca="1" si="1"/>
        <v>4420</v>
      </c>
      <c r="H27" s="1">
        <f t="shared" ca="1" si="1"/>
        <v>6620</v>
      </c>
      <c r="I27" s="1">
        <f t="shared" ca="1" si="1"/>
        <v>4400</v>
      </c>
      <c r="J27" s="1">
        <f t="shared" ca="1" si="1"/>
        <v>2340</v>
      </c>
      <c r="K27" s="1">
        <f t="shared" ca="1" si="1"/>
        <v>7870</v>
      </c>
      <c r="L27" s="7">
        <f t="shared" ca="1" si="2"/>
        <v>4774</v>
      </c>
    </row>
    <row r="28" spans="1:12" x14ac:dyDescent="0.4">
      <c r="A28" s="8" t="s">
        <v>62</v>
      </c>
      <c r="B28" s="1">
        <f t="shared" ca="1" si="1"/>
        <v>4750</v>
      </c>
      <c r="C28" s="1">
        <f t="shared" ca="1" si="1"/>
        <v>4800</v>
      </c>
      <c r="D28" s="1">
        <f t="shared" ca="1" si="1"/>
        <v>5550</v>
      </c>
      <c r="E28" s="1">
        <f t="shared" ca="1" si="1"/>
        <v>4880</v>
      </c>
      <c r="F28" s="1">
        <f t="shared" ca="1" si="1"/>
        <v>6820</v>
      </c>
      <c r="G28" s="1">
        <f t="shared" ca="1" si="1"/>
        <v>6140</v>
      </c>
      <c r="H28" s="1">
        <f t="shared" ca="1" si="1"/>
        <v>4880</v>
      </c>
      <c r="I28" s="1">
        <f t="shared" ca="1" si="1"/>
        <v>1940</v>
      </c>
      <c r="J28" s="1">
        <f t="shared" ca="1" si="1"/>
        <v>1970</v>
      </c>
      <c r="K28" s="1">
        <f t="shared" ca="1" si="1"/>
        <v>4360</v>
      </c>
      <c r="L28" s="7">
        <f t="shared" ca="1" si="2"/>
        <v>4609</v>
      </c>
    </row>
    <row r="29" spans="1:12" x14ac:dyDescent="0.4">
      <c r="A29" s="8" t="s">
        <v>63</v>
      </c>
      <c r="B29" s="1">
        <f t="shared" ca="1" si="1"/>
        <v>5470</v>
      </c>
      <c r="C29" s="1">
        <f t="shared" ca="1" si="1"/>
        <v>6800</v>
      </c>
      <c r="D29" s="1">
        <f t="shared" ca="1" si="1"/>
        <v>5750</v>
      </c>
      <c r="E29" s="1">
        <f t="shared" ca="1" si="1"/>
        <v>6470</v>
      </c>
      <c r="F29" s="1">
        <f t="shared" ca="1" si="1"/>
        <v>4950</v>
      </c>
      <c r="G29" s="1">
        <f t="shared" ca="1" si="1"/>
        <v>4400</v>
      </c>
      <c r="H29" s="1">
        <f t="shared" ca="1" si="1"/>
        <v>7150</v>
      </c>
      <c r="I29" s="1">
        <f t="shared" ca="1" si="1"/>
        <v>4950</v>
      </c>
      <c r="J29" s="1">
        <f t="shared" ca="1" si="1"/>
        <v>7360</v>
      </c>
      <c r="K29" s="1">
        <f t="shared" ca="1" si="1"/>
        <v>4470</v>
      </c>
      <c r="L29" s="7">
        <f t="shared" ca="1" si="2"/>
        <v>5777</v>
      </c>
    </row>
    <row r="30" spans="1:12" x14ac:dyDescent="0.4">
      <c r="A30" s="8" t="s">
        <v>64</v>
      </c>
      <c r="B30" s="1">
        <f t="shared" ca="1" si="1"/>
        <v>2930</v>
      </c>
      <c r="C30" s="1">
        <f t="shared" ca="1" si="1"/>
        <v>8350</v>
      </c>
      <c r="D30" s="1">
        <f t="shared" ca="1" si="1"/>
        <v>5200</v>
      </c>
      <c r="E30" s="1">
        <f t="shared" ca="1" si="1"/>
        <v>4360</v>
      </c>
      <c r="F30" s="1">
        <f t="shared" ca="1" si="1"/>
        <v>5870</v>
      </c>
      <c r="G30" s="1">
        <f t="shared" ca="1" si="1"/>
        <v>5820</v>
      </c>
      <c r="H30" s="1">
        <f t="shared" ca="1" si="1"/>
        <v>6400</v>
      </c>
      <c r="I30" s="1">
        <f t="shared" ca="1" si="1"/>
        <v>5470</v>
      </c>
      <c r="J30" s="1">
        <f t="shared" ca="1" si="1"/>
        <v>7200</v>
      </c>
      <c r="K30" s="1">
        <f t="shared" ca="1" si="1"/>
        <v>6870</v>
      </c>
      <c r="L30" s="7">
        <f t="shared" ca="1" si="2"/>
        <v>5847</v>
      </c>
    </row>
    <row r="31" spans="1:12" x14ac:dyDescent="0.4">
      <c r="A31" s="8" t="s">
        <v>65</v>
      </c>
      <c r="B31" s="1">
        <f t="shared" ca="1" si="1"/>
        <v>1980</v>
      </c>
      <c r="C31" s="1">
        <f t="shared" ca="1" si="1"/>
        <v>5160</v>
      </c>
      <c r="D31" s="1">
        <f t="shared" ca="1" si="1"/>
        <v>2110</v>
      </c>
      <c r="E31" s="1">
        <f t="shared" ca="1" si="1"/>
        <v>7150</v>
      </c>
      <c r="F31" s="1">
        <f t="shared" ca="1" si="1"/>
        <v>8400</v>
      </c>
      <c r="G31" s="1">
        <f t="shared" ca="1" si="1"/>
        <v>5760</v>
      </c>
      <c r="H31" s="1">
        <f t="shared" ca="1" si="1"/>
        <v>4350</v>
      </c>
      <c r="I31" s="1">
        <f t="shared" ca="1" si="1"/>
        <v>5020</v>
      </c>
      <c r="J31" s="1">
        <f t="shared" ca="1" si="1"/>
        <v>5750</v>
      </c>
      <c r="K31" s="1">
        <f t="shared" ca="1" si="1"/>
        <v>7760</v>
      </c>
      <c r="L31" s="7">
        <f t="shared" ca="1" si="2"/>
        <v>5344</v>
      </c>
    </row>
    <row r="32" spans="1:12" x14ac:dyDescent="0.4">
      <c r="A32" s="8" t="s">
        <v>66</v>
      </c>
      <c r="B32" s="1">
        <f t="shared" ca="1" si="1"/>
        <v>4350</v>
      </c>
      <c r="C32" s="1">
        <f t="shared" ca="1" si="1"/>
        <v>3560</v>
      </c>
      <c r="D32" s="1">
        <f t="shared" ca="1" si="1"/>
        <v>6800</v>
      </c>
      <c r="E32" s="1">
        <f t="shared" ca="1" si="1"/>
        <v>4420</v>
      </c>
      <c r="F32" s="1">
        <f t="shared" ca="1" si="1"/>
        <v>6550</v>
      </c>
      <c r="G32" s="1">
        <f t="shared" ca="1" si="1"/>
        <v>6420</v>
      </c>
      <c r="H32" s="1">
        <f t="shared" ca="1" si="1"/>
        <v>4800</v>
      </c>
      <c r="I32" s="1">
        <f t="shared" ca="1" si="1"/>
        <v>4400</v>
      </c>
      <c r="J32" s="1">
        <f t="shared" ca="1" si="1"/>
        <v>8480</v>
      </c>
      <c r="K32" s="1">
        <f t="shared" ca="1" si="1"/>
        <v>6420</v>
      </c>
      <c r="L32" s="7">
        <f t="shared" ca="1" si="2"/>
        <v>5620</v>
      </c>
    </row>
    <row r="33" spans="1:12" x14ac:dyDescent="0.4">
      <c r="A33" s="8" t="s">
        <v>67</v>
      </c>
      <c r="B33" s="1">
        <f t="shared" ca="1" si="1"/>
        <v>5620</v>
      </c>
      <c r="C33" s="1">
        <f t="shared" ca="1" si="1"/>
        <v>4350</v>
      </c>
      <c r="D33" s="1">
        <f t="shared" ca="1" si="1"/>
        <v>4360</v>
      </c>
      <c r="E33" s="1">
        <f t="shared" ca="1" si="1"/>
        <v>6760</v>
      </c>
      <c r="F33" s="1">
        <f t="shared" ca="1" si="1"/>
        <v>4420</v>
      </c>
      <c r="G33" s="1">
        <f t="shared" ca="1" si="1"/>
        <v>6800</v>
      </c>
      <c r="H33" s="1">
        <f t="shared" ca="1" si="1"/>
        <v>5550</v>
      </c>
      <c r="I33" s="1">
        <f t="shared" ca="1" si="1"/>
        <v>5800</v>
      </c>
      <c r="J33" s="1">
        <f t="shared" ca="1" si="1"/>
        <v>4950</v>
      </c>
      <c r="K33" s="1">
        <f t="shared" ca="1" si="1"/>
        <v>5740</v>
      </c>
      <c r="L33" s="7">
        <f t="shared" ca="1" si="2"/>
        <v>5435</v>
      </c>
    </row>
    <row r="34" spans="1:12" x14ac:dyDescent="0.4">
      <c r="A34" s="8" t="s">
        <v>68</v>
      </c>
      <c r="B34" s="1">
        <f t="shared" ca="1" si="1"/>
        <v>6820</v>
      </c>
      <c r="C34" s="1">
        <f t="shared" ca="1" si="1"/>
        <v>5560</v>
      </c>
      <c r="D34" s="1">
        <f t="shared" ca="1" si="1"/>
        <v>5020</v>
      </c>
      <c r="E34" s="1">
        <f t="shared" ca="1" si="1"/>
        <v>5340</v>
      </c>
      <c r="F34" s="1">
        <f t="shared" ca="1" si="1"/>
        <v>5400</v>
      </c>
      <c r="G34" s="1">
        <f t="shared" ca="1" si="1"/>
        <v>6800</v>
      </c>
      <c r="H34" s="1">
        <f t="shared" ca="1" si="1"/>
        <v>4950</v>
      </c>
      <c r="I34" s="1">
        <f t="shared" ca="1" si="1"/>
        <v>6870</v>
      </c>
      <c r="J34" s="1">
        <f t="shared" ca="1" si="1"/>
        <v>4350</v>
      </c>
      <c r="K34" s="1">
        <f t="shared" ca="1" si="1"/>
        <v>6820</v>
      </c>
      <c r="L34" s="7">
        <f t="shared" ca="1" si="2"/>
        <v>5793</v>
      </c>
    </row>
    <row r="35" spans="1:12" x14ac:dyDescent="0.4">
      <c r="A35" s="8" t="s">
        <v>69</v>
      </c>
      <c r="B35" s="1">
        <f t="shared" ref="B35:K60" ca="1" si="3">INDEX(INDIRECT($D$1),RANDBETWEEN(1,200),1)</f>
        <v>6600</v>
      </c>
      <c r="C35" s="1">
        <f t="shared" ca="1" si="3"/>
        <v>7750</v>
      </c>
      <c r="D35" s="1">
        <f t="shared" ca="1" si="3"/>
        <v>4950</v>
      </c>
      <c r="E35" s="1">
        <f t="shared" ca="1" si="3"/>
        <v>8400</v>
      </c>
      <c r="F35" s="1">
        <f t="shared" ca="1" si="3"/>
        <v>5740</v>
      </c>
      <c r="G35" s="1">
        <f t="shared" ca="1" si="3"/>
        <v>4950</v>
      </c>
      <c r="H35" s="1">
        <f t="shared" ca="1" si="3"/>
        <v>6600</v>
      </c>
      <c r="I35" s="1">
        <f t="shared" ca="1" si="3"/>
        <v>6360</v>
      </c>
      <c r="J35" s="1">
        <f t="shared" ca="1" si="3"/>
        <v>7870</v>
      </c>
      <c r="K35" s="1">
        <f t="shared" ca="1" si="3"/>
        <v>4750</v>
      </c>
      <c r="L35" s="7">
        <f t="shared" ca="1" si="2"/>
        <v>6397</v>
      </c>
    </row>
    <row r="36" spans="1:12" x14ac:dyDescent="0.4">
      <c r="A36" s="8" t="s">
        <v>70</v>
      </c>
      <c r="B36" s="1">
        <f t="shared" ca="1" si="3"/>
        <v>1730</v>
      </c>
      <c r="C36" s="1">
        <f t="shared" ca="1" si="3"/>
        <v>5760</v>
      </c>
      <c r="D36" s="1">
        <f t="shared" ca="1" si="3"/>
        <v>5750</v>
      </c>
      <c r="E36" s="1">
        <f t="shared" ca="1" si="3"/>
        <v>3620</v>
      </c>
      <c r="F36" s="1">
        <f t="shared" ca="1" si="3"/>
        <v>7400</v>
      </c>
      <c r="G36" s="1">
        <f t="shared" ca="1" si="3"/>
        <v>3550</v>
      </c>
      <c r="H36" s="1">
        <f t="shared" ca="1" si="3"/>
        <v>5350</v>
      </c>
      <c r="I36" s="1">
        <f t="shared" ca="1" si="3"/>
        <v>4400</v>
      </c>
      <c r="J36" s="1">
        <f t="shared" ca="1" si="3"/>
        <v>5200</v>
      </c>
      <c r="K36" s="1">
        <f t="shared" ca="1" si="3"/>
        <v>6550</v>
      </c>
      <c r="L36" s="7">
        <f t="shared" ca="1" si="2"/>
        <v>4931</v>
      </c>
    </row>
    <row r="37" spans="1:12" x14ac:dyDescent="0.4">
      <c r="A37" s="8" t="s">
        <v>71</v>
      </c>
      <c r="B37" s="1">
        <f t="shared" ca="1" si="3"/>
        <v>6350</v>
      </c>
      <c r="C37" s="1">
        <f t="shared" ca="1" si="3"/>
        <v>6800</v>
      </c>
      <c r="D37" s="1">
        <f t="shared" ca="1" si="3"/>
        <v>1930</v>
      </c>
      <c r="E37" s="1">
        <f t="shared" ca="1" si="3"/>
        <v>6470</v>
      </c>
      <c r="F37" s="1">
        <f t="shared" ca="1" si="3"/>
        <v>6800</v>
      </c>
      <c r="G37" s="1">
        <f t="shared" ca="1" si="3"/>
        <v>5800</v>
      </c>
      <c r="H37" s="1">
        <f t="shared" ca="1" si="3"/>
        <v>6760</v>
      </c>
      <c r="I37" s="1">
        <f t="shared" ca="1" si="3"/>
        <v>1920</v>
      </c>
      <c r="J37" s="1">
        <f t="shared" ca="1" si="3"/>
        <v>5020</v>
      </c>
      <c r="K37" s="1">
        <f t="shared" ca="1" si="3"/>
        <v>6680</v>
      </c>
      <c r="L37" s="7">
        <f t="shared" ca="1" si="2"/>
        <v>5453</v>
      </c>
    </row>
    <row r="38" spans="1:12" x14ac:dyDescent="0.4">
      <c r="A38" s="8" t="s">
        <v>72</v>
      </c>
      <c r="B38" s="1">
        <f t="shared" ca="1" si="3"/>
        <v>7750</v>
      </c>
      <c r="C38" s="1">
        <f t="shared" ca="1" si="3"/>
        <v>7750</v>
      </c>
      <c r="D38" s="1">
        <f t="shared" ca="1" si="3"/>
        <v>5740</v>
      </c>
      <c r="E38" s="1">
        <f t="shared" ca="1" si="3"/>
        <v>6360</v>
      </c>
      <c r="F38" s="1">
        <f t="shared" ca="1" si="3"/>
        <v>6620</v>
      </c>
      <c r="G38" s="1">
        <f t="shared" ca="1" si="3"/>
        <v>5750</v>
      </c>
      <c r="H38" s="1">
        <f t="shared" ca="1" si="3"/>
        <v>6560</v>
      </c>
      <c r="I38" s="1">
        <f t="shared" ca="1" si="3"/>
        <v>6820</v>
      </c>
      <c r="J38" s="1">
        <f t="shared" ca="1" si="3"/>
        <v>4800</v>
      </c>
      <c r="K38" s="1">
        <f t="shared" ca="1" si="3"/>
        <v>6800</v>
      </c>
      <c r="L38" s="7">
        <f t="shared" ca="1" si="2"/>
        <v>6495</v>
      </c>
    </row>
    <row r="39" spans="1:12" x14ac:dyDescent="0.4">
      <c r="A39" s="8" t="s">
        <v>73</v>
      </c>
      <c r="B39" s="1">
        <f t="shared" ca="1" si="3"/>
        <v>5560</v>
      </c>
      <c r="C39" s="1">
        <f t="shared" ca="1" si="3"/>
        <v>2340</v>
      </c>
      <c r="D39" s="1">
        <f t="shared" ca="1" si="3"/>
        <v>6670</v>
      </c>
      <c r="E39" s="1">
        <f t="shared" ca="1" si="3"/>
        <v>5880</v>
      </c>
      <c r="F39" s="1">
        <f t="shared" ca="1" si="3"/>
        <v>1970</v>
      </c>
      <c r="G39" s="1">
        <f t="shared" ca="1" si="3"/>
        <v>5150</v>
      </c>
      <c r="H39" s="1">
        <f t="shared" ca="1" si="3"/>
        <v>2340</v>
      </c>
      <c r="I39" s="1">
        <f t="shared" ca="1" si="3"/>
        <v>6870</v>
      </c>
      <c r="J39" s="1">
        <f t="shared" ca="1" si="3"/>
        <v>7750</v>
      </c>
      <c r="K39" s="1">
        <f t="shared" ca="1" si="3"/>
        <v>6800</v>
      </c>
      <c r="L39" s="7">
        <f t="shared" ca="1" si="2"/>
        <v>5133</v>
      </c>
    </row>
    <row r="40" spans="1:12" x14ac:dyDescent="0.4">
      <c r="A40" s="8" t="s">
        <v>74</v>
      </c>
      <c r="B40" s="1">
        <f t="shared" ca="1" si="3"/>
        <v>5280</v>
      </c>
      <c r="C40" s="1">
        <f t="shared" ca="1" si="3"/>
        <v>2050</v>
      </c>
      <c r="D40" s="1">
        <f t="shared" ca="1" si="3"/>
        <v>7870</v>
      </c>
      <c r="E40" s="1">
        <f t="shared" ca="1" si="3"/>
        <v>7750</v>
      </c>
      <c r="F40" s="1">
        <f t="shared" ca="1" si="3"/>
        <v>5340</v>
      </c>
      <c r="G40" s="1">
        <f t="shared" ca="1" si="3"/>
        <v>6750</v>
      </c>
      <c r="H40" s="1">
        <f t="shared" ca="1" si="3"/>
        <v>4950</v>
      </c>
      <c r="I40" s="1">
        <f t="shared" ca="1" si="3"/>
        <v>3950</v>
      </c>
      <c r="J40" s="1">
        <f t="shared" ca="1" si="3"/>
        <v>6750</v>
      </c>
      <c r="K40" s="1">
        <f t="shared" ca="1" si="3"/>
        <v>1940</v>
      </c>
      <c r="L40" s="7">
        <f t="shared" ca="1" si="2"/>
        <v>5263</v>
      </c>
    </row>
    <row r="41" spans="1:12" x14ac:dyDescent="0.4">
      <c r="A41" s="8" t="s">
        <v>75</v>
      </c>
      <c r="B41" s="1">
        <f t="shared" ca="1" si="3"/>
        <v>4350</v>
      </c>
      <c r="C41" s="1">
        <f t="shared" ca="1" si="3"/>
        <v>4950</v>
      </c>
      <c r="D41" s="1">
        <f t="shared" ca="1" si="3"/>
        <v>5550</v>
      </c>
      <c r="E41" s="1">
        <f t="shared" ca="1" si="3"/>
        <v>7820</v>
      </c>
      <c r="F41" s="1">
        <f t="shared" ca="1" si="3"/>
        <v>6360</v>
      </c>
      <c r="G41" s="1">
        <f t="shared" ca="1" si="3"/>
        <v>6620</v>
      </c>
      <c r="H41" s="1">
        <f t="shared" ca="1" si="3"/>
        <v>7800</v>
      </c>
      <c r="I41" s="1">
        <f t="shared" ca="1" si="3"/>
        <v>6800</v>
      </c>
      <c r="J41" s="1">
        <f t="shared" ca="1" si="3"/>
        <v>5600</v>
      </c>
      <c r="K41" s="1">
        <f t="shared" ca="1" si="3"/>
        <v>5420</v>
      </c>
      <c r="L41" s="7">
        <f t="shared" ca="1" si="2"/>
        <v>6127</v>
      </c>
    </row>
    <row r="42" spans="1:12" x14ac:dyDescent="0.4">
      <c r="A42" s="8" t="s">
        <v>76</v>
      </c>
      <c r="B42" s="1">
        <f t="shared" ca="1" si="3"/>
        <v>5820</v>
      </c>
      <c r="C42" s="1">
        <f t="shared" ca="1" si="3"/>
        <v>5340</v>
      </c>
      <c r="D42" s="1">
        <f t="shared" ca="1" si="3"/>
        <v>6800</v>
      </c>
      <c r="E42" s="1">
        <f t="shared" ca="1" si="3"/>
        <v>7870</v>
      </c>
      <c r="F42" s="1">
        <f t="shared" ca="1" si="3"/>
        <v>4020</v>
      </c>
      <c r="G42" s="1">
        <f t="shared" ca="1" si="3"/>
        <v>7200</v>
      </c>
      <c r="H42" s="1">
        <f t="shared" ca="1" si="3"/>
        <v>6550</v>
      </c>
      <c r="I42" s="1">
        <f t="shared" ca="1" si="3"/>
        <v>6360</v>
      </c>
      <c r="J42" s="1">
        <f t="shared" ca="1" si="3"/>
        <v>4470</v>
      </c>
      <c r="K42" s="1">
        <f t="shared" ca="1" si="3"/>
        <v>1730</v>
      </c>
      <c r="L42" s="7">
        <f t="shared" ca="1" si="2"/>
        <v>5616</v>
      </c>
    </row>
    <row r="43" spans="1:12" x14ac:dyDescent="0.4">
      <c r="A43" s="8" t="s">
        <v>77</v>
      </c>
      <c r="B43" s="1">
        <f t="shared" ca="1" si="3"/>
        <v>5670</v>
      </c>
      <c r="C43" s="1">
        <f t="shared" ca="1" si="3"/>
        <v>6550</v>
      </c>
      <c r="D43" s="1">
        <f t="shared" ca="1" si="3"/>
        <v>3000</v>
      </c>
      <c r="E43" s="1">
        <f t="shared" ca="1" si="3"/>
        <v>4470</v>
      </c>
      <c r="F43" s="1">
        <f t="shared" ca="1" si="3"/>
        <v>5350</v>
      </c>
      <c r="G43" s="1">
        <f t="shared" ca="1" si="3"/>
        <v>5000</v>
      </c>
      <c r="H43" s="1">
        <f t="shared" ca="1" si="3"/>
        <v>6820</v>
      </c>
      <c r="I43" s="1">
        <f t="shared" ca="1" si="3"/>
        <v>4750</v>
      </c>
      <c r="J43" s="1">
        <f t="shared" ca="1" si="3"/>
        <v>4350</v>
      </c>
      <c r="K43" s="1">
        <f t="shared" ca="1" si="3"/>
        <v>8350</v>
      </c>
      <c r="L43" s="7">
        <f t="shared" ca="1" si="2"/>
        <v>5431</v>
      </c>
    </row>
    <row r="44" spans="1:12" x14ac:dyDescent="0.4">
      <c r="A44" s="8" t="s">
        <v>78</v>
      </c>
      <c r="B44" s="1">
        <f t="shared" ca="1" si="3"/>
        <v>5620</v>
      </c>
      <c r="C44" s="1">
        <f t="shared" ca="1" si="3"/>
        <v>5670</v>
      </c>
      <c r="D44" s="1">
        <f t="shared" ca="1" si="3"/>
        <v>3200</v>
      </c>
      <c r="E44" s="1">
        <f t="shared" ca="1" si="3"/>
        <v>8480</v>
      </c>
      <c r="F44" s="1">
        <f t="shared" ca="1" si="3"/>
        <v>8350</v>
      </c>
      <c r="G44" s="1">
        <f t="shared" ca="1" si="3"/>
        <v>6820</v>
      </c>
      <c r="H44" s="1">
        <f t="shared" ca="1" si="3"/>
        <v>3600</v>
      </c>
      <c r="I44" s="1">
        <f t="shared" ca="1" si="3"/>
        <v>6080</v>
      </c>
      <c r="J44" s="1">
        <f t="shared" ca="1" si="3"/>
        <v>5820</v>
      </c>
      <c r="K44" s="1">
        <f t="shared" ca="1" si="3"/>
        <v>5870</v>
      </c>
      <c r="L44" s="7">
        <f t="shared" ca="1" si="2"/>
        <v>5951</v>
      </c>
    </row>
    <row r="45" spans="1:12" x14ac:dyDescent="0.4">
      <c r="A45" s="8" t="s">
        <v>79</v>
      </c>
      <c r="B45" s="1">
        <f t="shared" ca="1" si="3"/>
        <v>6550</v>
      </c>
      <c r="C45" s="1">
        <f t="shared" ca="1" si="3"/>
        <v>6820</v>
      </c>
      <c r="D45" s="1">
        <f t="shared" ca="1" si="3"/>
        <v>5160</v>
      </c>
      <c r="E45" s="1">
        <f t="shared" ca="1" si="3"/>
        <v>5600</v>
      </c>
      <c r="F45" s="1">
        <f t="shared" ca="1" si="3"/>
        <v>6750</v>
      </c>
      <c r="G45" s="1">
        <f t="shared" ca="1" si="3"/>
        <v>4420</v>
      </c>
      <c r="H45" s="1">
        <f t="shared" ca="1" si="3"/>
        <v>7360</v>
      </c>
      <c r="I45" s="1">
        <f t="shared" ca="1" si="3"/>
        <v>5600</v>
      </c>
      <c r="J45" s="1">
        <f t="shared" ca="1" si="3"/>
        <v>6760</v>
      </c>
      <c r="K45" s="1">
        <f t="shared" ca="1" si="3"/>
        <v>5000</v>
      </c>
      <c r="L45" s="7">
        <f t="shared" ca="1" si="2"/>
        <v>6002</v>
      </c>
    </row>
    <row r="46" spans="1:12" x14ac:dyDescent="0.4">
      <c r="A46" s="8" t="s">
        <v>80</v>
      </c>
      <c r="B46" s="1">
        <f t="shared" ca="1" si="3"/>
        <v>2000</v>
      </c>
      <c r="C46" s="1">
        <f t="shared" ca="1" si="3"/>
        <v>3200</v>
      </c>
      <c r="D46" s="1">
        <f t="shared" ca="1" si="3"/>
        <v>5880</v>
      </c>
      <c r="E46" s="1">
        <f t="shared" ca="1" si="3"/>
        <v>8480</v>
      </c>
      <c r="F46" s="1">
        <f t="shared" ca="1" si="3"/>
        <v>5020</v>
      </c>
      <c r="G46" s="1">
        <f t="shared" ca="1" si="3"/>
        <v>6470</v>
      </c>
      <c r="H46" s="1">
        <f t="shared" ca="1" si="3"/>
        <v>5360</v>
      </c>
      <c r="I46" s="1">
        <f t="shared" ca="1" si="3"/>
        <v>5020</v>
      </c>
      <c r="J46" s="1">
        <f t="shared" ca="1" si="3"/>
        <v>5560</v>
      </c>
      <c r="K46" s="1">
        <f t="shared" ca="1" si="3"/>
        <v>6350</v>
      </c>
      <c r="L46" s="7">
        <f t="shared" ca="1" si="2"/>
        <v>5334</v>
      </c>
    </row>
    <row r="47" spans="1:12" x14ac:dyDescent="0.4">
      <c r="A47" s="8" t="s">
        <v>81</v>
      </c>
      <c r="B47" s="1">
        <f t="shared" ca="1" si="3"/>
        <v>4960</v>
      </c>
      <c r="C47" s="1">
        <f t="shared" ca="1" si="3"/>
        <v>5680</v>
      </c>
      <c r="D47" s="1">
        <f t="shared" ca="1" si="3"/>
        <v>4960</v>
      </c>
      <c r="E47" s="1">
        <f t="shared" ca="1" si="3"/>
        <v>6620</v>
      </c>
      <c r="F47" s="1">
        <f t="shared" ca="1" si="3"/>
        <v>4820</v>
      </c>
      <c r="G47" s="1">
        <f t="shared" ca="1" si="3"/>
        <v>2450</v>
      </c>
      <c r="H47" s="1">
        <f t="shared" ca="1" si="3"/>
        <v>5950</v>
      </c>
      <c r="I47" s="1">
        <f t="shared" ca="1" si="3"/>
        <v>2930</v>
      </c>
      <c r="J47" s="1">
        <f t="shared" ca="1" si="3"/>
        <v>5870</v>
      </c>
      <c r="K47" s="1">
        <f t="shared" ca="1" si="3"/>
        <v>2930</v>
      </c>
      <c r="L47" s="7">
        <f t="shared" ca="1" si="2"/>
        <v>4717</v>
      </c>
    </row>
    <row r="48" spans="1:12" x14ac:dyDescent="0.4">
      <c r="A48" s="8" t="s">
        <v>82</v>
      </c>
      <c r="B48" s="1">
        <f t="shared" ca="1" si="3"/>
        <v>4350</v>
      </c>
      <c r="C48" s="1">
        <f t="shared" ca="1" si="3"/>
        <v>5820</v>
      </c>
      <c r="D48" s="1">
        <f t="shared" ca="1" si="3"/>
        <v>1930</v>
      </c>
      <c r="E48" s="1">
        <f t="shared" ca="1" si="3"/>
        <v>4950</v>
      </c>
      <c r="F48" s="1">
        <f t="shared" ca="1" si="3"/>
        <v>6820</v>
      </c>
      <c r="G48" s="1">
        <f t="shared" ca="1" si="3"/>
        <v>4940</v>
      </c>
      <c r="H48" s="1">
        <f t="shared" ca="1" si="3"/>
        <v>2340</v>
      </c>
      <c r="I48" s="1">
        <f t="shared" ca="1" si="3"/>
        <v>5000</v>
      </c>
      <c r="J48" s="1">
        <f t="shared" ca="1" si="3"/>
        <v>6800</v>
      </c>
      <c r="K48" s="1">
        <f t="shared" ca="1" si="3"/>
        <v>4420</v>
      </c>
      <c r="L48" s="7">
        <f t="shared" ca="1" si="2"/>
        <v>4737</v>
      </c>
    </row>
    <row r="49" spans="1:12" x14ac:dyDescent="0.4">
      <c r="A49" s="8" t="s">
        <v>83</v>
      </c>
      <c r="B49" s="1">
        <f t="shared" ca="1" si="3"/>
        <v>8350</v>
      </c>
      <c r="C49" s="1">
        <f t="shared" ca="1" si="3"/>
        <v>8350</v>
      </c>
      <c r="D49" s="1">
        <f t="shared" ca="1" si="3"/>
        <v>6550</v>
      </c>
      <c r="E49" s="1">
        <f t="shared" ca="1" si="3"/>
        <v>5870</v>
      </c>
      <c r="F49" s="1">
        <f t="shared" ca="1" si="3"/>
        <v>5620</v>
      </c>
      <c r="G49" s="1">
        <f t="shared" ca="1" si="3"/>
        <v>6800</v>
      </c>
      <c r="H49" s="1">
        <f t="shared" ca="1" si="3"/>
        <v>4000</v>
      </c>
      <c r="I49" s="1">
        <f t="shared" ca="1" si="3"/>
        <v>1940</v>
      </c>
      <c r="J49" s="1">
        <f t="shared" ca="1" si="3"/>
        <v>7870</v>
      </c>
      <c r="K49" s="1">
        <f t="shared" ca="1" si="3"/>
        <v>6820</v>
      </c>
      <c r="L49" s="7">
        <f t="shared" ca="1" si="2"/>
        <v>6217</v>
      </c>
    </row>
    <row r="50" spans="1:12" x14ac:dyDescent="0.4">
      <c r="A50" s="8" t="s">
        <v>84</v>
      </c>
      <c r="B50" s="1">
        <f t="shared" ca="1" si="3"/>
        <v>2050</v>
      </c>
      <c r="C50" s="1">
        <f t="shared" ca="1" si="3"/>
        <v>7420</v>
      </c>
      <c r="D50" s="1">
        <f t="shared" ca="1" si="3"/>
        <v>6620</v>
      </c>
      <c r="E50" s="1">
        <f t="shared" ca="1" si="3"/>
        <v>6870</v>
      </c>
      <c r="F50" s="1">
        <f t="shared" ca="1" si="3"/>
        <v>7160</v>
      </c>
      <c r="G50" s="1">
        <f t="shared" ca="1" si="3"/>
        <v>6000</v>
      </c>
      <c r="H50" s="1">
        <f t="shared" ca="1" si="3"/>
        <v>6550</v>
      </c>
      <c r="I50" s="1">
        <f t="shared" ca="1" si="3"/>
        <v>6800</v>
      </c>
      <c r="J50" s="1">
        <f t="shared" ca="1" si="3"/>
        <v>7200</v>
      </c>
      <c r="K50" s="1">
        <f t="shared" ca="1" si="3"/>
        <v>6800</v>
      </c>
      <c r="L50" s="7">
        <f t="shared" ca="1" si="2"/>
        <v>6347</v>
      </c>
    </row>
    <row r="51" spans="1:12" x14ac:dyDescent="0.4">
      <c r="A51" s="8" t="s">
        <v>85</v>
      </c>
      <c r="B51" s="1">
        <f t="shared" ca="1" si="3"/>
        <v>2000</v>
      </c>
      <c r="C51" s="1">
        <f t="shared" ca="1" si="3"/>
        <v>7400</v>
      </c>
      <c r="D51" s="1">
        <f t="shared" ca="1" si="3"/>
        <v>4820</v>
      </c>
      <c r="E51" s="1">
        <f t="shared" ca="1" si="3"/>
        <v>5600</v>
      </c>
      <c r="F51" s="1">
        <f t="shared" ca="1" si="3"/>
        <v>4960</v>
      </c>
      <c r="G51" s="1">
        <f t="shared" ca="1" si="3"/>
        <v>5620</v>
      </c>
      <c r="H51" s="1">
        <f t="shared" ca="1" si="3"/>
        <v>5550</v>
      </c>
      <c r="I51" s="1">
        <f t="shared" ca="1" si="3"/>
        <v>5150</v>
      </c>
      <c r="J51" s="1">
        <f t="shared" ca="1" si="3"/>
        <v>4760</v>
      </c>
      <c r="K51" s="1">
        <f t="shared" ca="1" si="3"/>
        <v>5020</v>
      </c>
      <c r="L51" s="7">
        <f t="shared" ca="1" si="2"/>
        <v>5088</v>
      </c>
    </row>
    <row r="52" spans="1:12" x14ac:dyDescent="0.4">
      <c r="A52" s="8" t="s">
        <v>86</v>
      </c>
      <c r="B52" s="1">
        <f t="shared" ca="1" si="3"/>
        <v>6820</v>
      </c>
      <c r="C52" s="1">
        <f t="shared" ca="1" si="3"/>
        <v>1930</v>
      </c>
      <c r="D52" s="1">
        <f t="shared" ca="1" si="3"/>
        <v>6140</v>
      </c>
      <c r="E52" s="1">
        <f t="shared" ca="1" si="3"/>
        <v>5270</v>
      </c>
      <c r="F52" s="1">
        <f t="shared" ca="1" si="3"/>
        <v>6750</v>
      </c>
      <c r="G52" s="1">
        <f t="shared" ca="1" si="3"/>
        <v>5000</v>
      </c>
      <c r="H52" s="1">
        <f t="shared" ca="1" si="3"/>
        <v>5020</v>
      </c>
      <c r="I52" s="1">
        <f t="shared" ca="1" si="3"/>
        <v>3670</v>
      </c>
      <c r="J52" s="1">
        <f t="shared" ca="1" si="3"/>
        <v>5550</v>
      </c>
      <c r="K52" s="1">
        <f t="shared" ca="1" si="3"/>
        <v>5800</v>
      </c>
      <c r="L52" s="7">
        <f t="shared" ca="1" si="2"/>
        <v>5195</v>
      </c>
    </row>
    <row r="53" spans="1:12" x14ac:dyDescent="0.4">
      <c r="A53" s="8" t="s">
        <v>87</v>
      </c>
      <c r="B53" s="1">
        <f t="shared" ca="1" si="3"/>
        <v>7940</v>
      </c>
      <c r="C53" s="1">
        <f t="shared" ca="1" si="3"/>
        <v>5880</v>
      </c>
      <c r="D53" s="1">
        <f t="shared" ca="1" si="3"/>
        <v>6080</v>
      </c>
      <c r="E53" s="1">
        <f t="shared" ca="1" si="3"/>
        <v>7880</v>
      </c>
      <c r="F53" s="1">
        <f t="shared" ca="1" si="3"/>
        <v>7940</v>
      </c>
      <c r="G53" s="1">
        <f t="shared" ca="1" si="3"/>
        <v>3560</v>
      </c>
      <c r="H53" s="1">
        <f t="shared" ca="1" si="3"/>
        <v>6470</v>
      </c>
      <c r="I53" s="1">
        <f t="shared" ca="1" si="3"/>
        <v>6360</v>
      </c>
      <c r="J53" s="1">
        <f t="shared" ca="1" si="3"/>
        <v>7200</v>
      </c>
      <c r="K53" s="1">
        <f t="shared" ca="1" si="3"/>
        <v>5200</v>
      </c>
      <c r="L53" s="7">
        <f t="shared" ca="1" si="2"/>
        <v>6451</v>
      </c>
    </row>
    <row r="54" spans="1:12" x14ac:dyDescent="0.4">
      <c r="A54" s="8" t="s">
        <v>88</v>
      </c>
      <c r="B54" s="1">
        <f t="shared" ca="1" si="3"/>
        <v>6800</v>
      </c>
      <c r="C54" s="1">
        <f t="shared" ca="1" si="3"/>
        <v>2340</v>
      </c>
      <c r="D54" s="1">
        <f t="shared" ca="1" si="3"/>
        <v>7270</v>
      </c>
      <c r="E54" s="1">
        <f t="shared" ca="1" si="3"/>
        <v>3960</v>
      </c>
      <c r="F54" s="1">
        <f t="shared" ca="1" si="3"/>
        <v>4360</v>
      </c>
      <c r="G54" s="1">
        <f t="shared" ca="1" si="3"/>
        <v>2980</v>
      </c>
      <c r="H54" s="1">
        <f t="shared" ca="1" si="3"/>
        <v>7760</v>
      </c>
      <c r="I54" s="1">
        <f t="shared" ca="1" si="3"/>
        <v>6350</v>
      </c>
      <c r="J54" s="1">
        <f t="shared" ca="1" si="3"/>
        <v>5820</v>
      </c>
      <c r="K54" s="1">
        <f t="shared" ca="1" si="3"/>
        <v>6820</v>
      </c>
      <c r="L54" s="7">
        <f t="shared" ca="1" si="2"/>
        <v>5446</v>
      </c>
    </row>
    <row r="55" spans="1:12" x14ac:dyDescent="0.4">
      <c r="A55" s="8" t="s">
        <v>89</v>
      </c>
      <c r="B55" s="1">
        <f t="shared" ca="1" si="3"/>
        <v>5880</v>
      </c>
      <c r="C55" s="1">
        <f t="shared" ca="1" si="3"/>
        <v>4020</v>
      </c>
      <c r="D55" s="1">
        <f t="shared" ca="1" si="3"/>
        <v>6470</v>
      </c>
      <c r="E55" s="1">
        <f t="shared" ca="1" si="3"/>
        <v>4360</v>
      </c>
      <c r="F55" s="1">
        <f t="shared" ca="1" si="3"/>
        <v>3950</v>
      </c>
      <c r="G55" s="1">
        <f t="shared" ca="1" si="3"/>
        <v>7160</v>
      </c>
      <c r="H55" s="1">
        <f t="shared" ca="1" si="3"/>
        <v>1740</v>
      </c>
      <c r="I55" s="1">
        <f t="shared" ca="1" si="3"/>
        <v>5270</v>
      </c>
      <c r="J55" s="1">
        <f t="shared" ca="1" si="3"/>
        <v>6820</v>
      </c>
      <c r="K55" s="1">
        <f t="shared" ca="1" si="3"/>
        <v>5160</v>
      </c>
      <c r="L55" s="7">
        <f t="shared" ca="1" si="2"/>
        <v>5083</v>
      </c>
    </row>
    <row r="56" spans="1:12" x14ac:dyDescent="0.4">
      <c r="A56" s="8" t="s">
        <v>90</v>
      </c>
      <c r="B56" s="1">
        <f t="shared" ca="1" si="3"/>
        <v>7820</v>
      </c>
      <c r="C56" s="1">
        <f t="shared" ca="1" si="3"/>
        <v>4940</v>
      </c>
      <c r="D56" s="1">
        <f t="shared" ca="1" si="3"/>
        <v>6750</v>
      </c>
      <c r="E56" s="1">
        <f t="shared" ca="1" si="3"/>
        <v>3620</v>
      </c>
      <c r="F56" s="1">
        <f t="shared" ca="1" si="3"/>
        <v>5420</v>
      </c>
      <c r="G56" s="1">
        <f t="shared" ca="1" si="3"/>
        <v>1980</v>
      </c>
      <c r="H56" s="1">
        <f t="shared" ca="1" si="3"/>
        <v>5940</v>
      </c>
      <c r="I56" s="1">
        <f t="shared" ca="1" si="3"/>
        <v>5560</v>
      </c>
      <c r="J56" s="1">
        <f t="shared" ca="1" si="3"/>
        <v>7750</v>
      </c>
      <c r="K56" s="1">
        <f t="shared" ca="1" si="3"/>
        <v>4750</v>
      </c>
      <c r="L56" s="7">
        <f t="shared" ca="1" si="2"/>
        <v>5453</v>
      </c>
    </row>
    <row r="57" spans="1:12" x14ac:dyDescent="0.4">
      <c r="A57" s="8" t="s">
        <v>91</v>
      </c>
      <c r="B57" s="1">
        <f t="shared" ca="1" si="3"/>
        <v>4750</v>
      </c>
      <c r="C57" s="1">
        <f t="shared" ca="1" si="3"/>
        <v>5340</v>
      </c>
      <c r="D57" s="1">
        <f t="shared" ca="1" si="3"/>
        <v>5880</v>
      </c>
      <c r="E57" s="1">
        <f t="shared" ca="1" si="3"/>
        <v>8400</v>
      </c>
      <c r="F57" s="1">
        <f t="shared" ca="1" si="3"/>
        <v>5560</v>
      </c>
      <c r="G57" s="1">
        <f t="shared" ca="1" si="3"/>
        <v>4400</v>
      </c>
      <c r="H57" s="1">
        <f t="shared" ca="1" si="3"/>
        <v>6360</v>
      </c>
      <c r="I57" s="1">
        <f t="shared" ca="1" si="3"/>
        <v>7870</v>
      </c>
      <c r="J57" s="1">
        <f t="shared" ca="1" si="3"/>
        <v>5220</v>
      </c>
      <c r="K57" s="1">
        <f t="shared" ca="1" si="3"/>
        <v>6400</v>
      </c>
      <c r="L57" s="7">
        <f t="shared" ca="1" si="2"/>
        <v>6018</v>
      </c>
    </row>
    <row r="58" spans="1:12" x14ac:dyDescent="0.4">
      <c r="A58" s="8" t="s">
        <v>92</v>
      </c>
      <c r="B58" s="1">
        <f t="shared" ca="1" si="3"/>
        <v>5020</v>
      </c>
      <c r="C58" s="1">
        <f t="shared" ca="1" si="3"/>
        <v>7800</v>
      </c>
      <c r="D58" s="1">
        <f t="shared" ca="1" si="3"/>
        <v>6600</v>
      </c>
      <c r="E58" s="1">
        <f t="shared" ca="1" si="3"/>
        <v>2930</v>
      </c>
      <c r="F58" s="1">
        <f t="shared" ca="1" si="3"/>
        <v>7870</v>
      </c>
      <c r="G58" s="1">
        <f t="shared" ca="1" si="3"/>
        <v>6000</v>
      </c>
      <c r="H58" s="1">
        <f t="shared" ca="1" si="3"/>
        <v>6800</v>
      </c>
      <c r="I58" s="1">
        <f t="shared" ca="1" si="3"/>
        <v>4470</v>
      </c>
      <c r="J58" s="1">
        <f t="shared" ca="1" si="3"/>
        <v>4940</v>
      </c>
      <c r="K58" s="1">
        <f t="shared" ca="1" si="3"/>
        <v>6600</v>
      </c>
      <c r="L58" s="7">
        <f t="shared" ca="1" si="2"/>
        <v>5903</v>
      </c>
    </row>
    <row r="59" spans="1:12" x14ac:dyDescent="0.4">
      <c r="A59" s="8" t="s">
        <v>93</v>
      </c>
      <c r="B59" s="1">
        <f t="shared" ca="1" si="3"/>
        <v>5620</v>
      </c>
      <c r="C59" s="1">
        <f t="shared" ca="1" si="3"/>
        <v>6600</v>
      </c>
      <c r="D59" s="1">
        <f t="shared" ca="1" si="3"/>
        <v>2980</v>
      </c>
      <c r="E59" s="1">
        <f t="shared" ca="1" si="3"/>
        <v>2050</v>
      </c>
      <c r="F59" s="1">
        <f t="shared" ca="1" si="3"/>
        <v>4470</v>
      </c>
      <c r="G59" s="1">
        <f t="shared" ca="1" si="3"/>
        <v>5750</v>
      </c>
      <c r="H59" s="1">
        <f t="shared" ca="1" si="3"/>
        <v>6550</v>
      </c>
      <c r="I59" s="1">
        <f t="shared" ca="1" si="3"/>
        <v>6360</v>
      </c>
      <c r="J59" s="1">
        <f t="shared" ca="1" si="3"/>
        <v>4360</v>
      </c>
      <c r="K59" s="1">
        <f t="shared" ca="1" si="3"/>
        <v>6080</v>
      </c>
      <c r="L59" s="7">
        <f t="shared" ca="1" si="2"/>
        <v>5082</v>
      </c>
    </row>
    <row r="60" spans="1:12" x14ac:dyDescent="0.4">
      <c r="A60" s="8" t="s">
        <v>94</v>
      </c>
      <c r="B60" s="1">
        <f t="shared" ca="1" si="3"/>
        <v>8400</v>
      </c>
      <c r="C60" s="1">
        <f t="shared" ca="1" si="3"/>
        <v>4940</v>
      </c>
      <c r="D60" s="1">
        <f t="shared" ca="1" si="3"/>
        <v>3150</v>
      </c>
      <c r="E60" s="1">
        <f t="shared" ca="1" si="3"/>
        <v>4820</v>
      </c>
      <c r="F60" s="1">
        <f t="shared" ca="1" si="3"/>
        <v>4960</v>
      </c>
      <c r="G60" s="1">
        <f t="shared" ref="C60:K88" ca="1" si="4">INDEX(INDIRECT($D$1),RANDBETWEEN(1,200),1)</f>
        <v>7350</v>
      </c>
      <c r="H60" s="1">
        <f t="shared" ca="1" si="4"/>
        <v>5870</v>
      </c>
      <c r="I60" s="1">
        <f t="shared" ca="1" si="4"/>
        <v>3950</v>
      </c>
      <c r="J60" s="1">
        <f t="shared" ca="1" si="4"/>
        <v>4800</v>
      </c>
      <c r="K60" s="1">
        <f t="shared" ca="1" si="4"/>
        <v>5870</v>
      </c>
      <c r="L60" s="7">
        <f t="shared" ca="1" si="2"/>
        <v>5411</v>
      </c>
    </row>
    <row r="61" spans="1:12" x14ac:dyDescent="0.4">
      <c r="A61" s="8" t="s">
        <v>95</v>
      </c>
      <c r="B61" s="1">
        <f t="shared" ref="B61:B101" ca="1" si="5">INDEX(INDIRECT($D$1),RANDBETWEEN(1,200),1)</f>
        <v>5470</v>
      </c>
      <c r="C61" s="1">
        <f t="shared" ca="1" si="4"/>
        <v>5750</v>
      </c>
      <c r="D61" s="1">
        <f t="shared" ca="1" si="4"/>
        <v>7360</v>
      </c>
      <c r="E61" s="1">
        <f t="shared" ca="1" si="4"/>
        <v>5550</v>
      </c>
      <c r="F61" s="1">
        <f t="shared" ca="1" si="4"/>
        <v>3620</v>
      </c>
      <c r="G61" s="1">
        <f t="shared" ca="1" si="4"/>
        <v>6800</v>
      </c>
      <c r="H61" s="1">
        <f t="shared" ca="1" si="4"/>
        <v>2050</v>
      </c>
      <c r="I61" s="1">
        <f t="shared" ca="1" si="4"/>
        <v>5620</v>
      </c>
      <c r="J61" s="1">
        <f t="shared" ca="1" si="4"/>
        <v>7160</v>
      </c>
      <c r="K61" s="1">
        <f t="shared" ca="1" si="4"/>
        <v>7820</v>
      </c>
      <c r="L61" s="7">
        <f t="shared" ca="1" si="2"/>
        <v>5720</v>
      </c>
    </row>
    <row r="62" spans="1:12" x14ac:dyDescent="0.4">
      <c r="A62" s="8" t="s">
        <v>96</v>
      </c>
      <c r="B62" s="1">
        <f t="shared" ca="1" si="5"/>
        <v>6560</v>
      </c>
      <c r="C62" s="1">
        <f t="shared" ca="1" si="4"/>
        <v>7820</v>
      </c>
      <c r="D62" s="1">
        <f t="shared" ca="1" si="4"/>
        <v>6670</v>
      </c>
      <c r="E62" s="1">
        <f t="shared" ca="1" si="4"/>
        <v>4360</v>
      </c>
      <c r="F62" s="1">
        <f t="shared" ca="1" si="4"/>
        <v>4350</v>
      </c>
      <c r="G62" s="1">
        <f t="shared" ca="1" si="4"/>
        <v>1920</v>
      </c>
      <c r="H62" s="1">
        <f t="shared" ca="1" si="4"/>
        <v>2000</v>
      </c>
      <c r="I62" s="1">
        <f t="shared" ca="1" si="4"/>
        <v>6820</v>
      </c>
      <c r="J62" s="1">
        <f t="shared" ca="1" si="4"/>
        <v>7870</v>
      </c>
      <c r="K62" s="1">
        <f t="shared" ca="1" si="4"/>
        <v>5000</v>
      </c>
      <c r="L62" s="7">
        <f t="shared" ca="1" si="2"/>
        <v>5337</v>
      </c>
    </row>
    <row r="63" spans="1:12" x14ac:dyDescent="0.4">
      <c r="A63" s="8" t="s">
        <v>97</v>
      </c>
      <c r="B63" s="1">
        <f t="shared" ca="1" si="5"/>
        <v>1920</v>
      </c>
      <c r="C63" s="1">
        <f t="shared" ca="1" si="4"/>
        <v>7880</v>
      </c>
      <c r="D63" s="1">
        <f t="shared" ca="1" si="4"/>
        <v>2980</v>
      </c>
      <c r="E63" s="1">
        <f t="shared" ca="1" si="4"/>
        <v>4000</v>
      </c>
      <c r="F63" s="1">
        <f t="shared" ca="1" si="4"/>
        <v>6800</v>
      </c>
      <c r="G63" s="1">
        <f t="shared" ca="1" si="4"/>
        <v>6080</v>
      </c>
      <c r="H63" s="1">
        <f t="shared" ca="1" si="4"/>
        <v>7870</v>
      </c>
      <c r="I63" s="1">
        <f t="shared" ca="1" si="4"/>
        <v>3960</v>
      </c>
      <c r="J63" s="1">
        <f t="shared" ca="1" si="4"/>
        <v>6760</v>
      </c>
      <c r="K63" s="1">
        <f t="shared" ca="1" si="4"/>
        <v>7200</v>
      </c>
      <c r="L63" s="7">
        <f t="shared" ca="1" si="2"/>
        <v>5545</v>
      </c>
    </row>
    <row r="64" spans="1:12" x14ac:dyDescent="0.4">
      <c r="A64" s="8" t="s">
        <v>98</v>
      </c>
      <c r="B64" s="1">
        <f t="shared" ca="1" si="5"/>
        <v>6600</v>
      </c>
      <c r="C64" s="1">
        <f t="shared" ca="1" si="4"/>
        <v>5670</v>
      </c>
      <c r="D64" s="1">
        <f t="shared" ca="1" si="4"/>
        <v>6620</v>
      </c>
      <c r="E64" s="1">
        <f t="shared" ca="1" si="4"/>
        <v>2450</v>
      </c>
      <c r="F64" s="1">
        <f t="shared" ca="1" si="4"/>
        <v>5000</v>
      </c>
      <c r="G64" s="1">
        <f t="shared" ca="1" si="4"/>
        <v>6560</v>
      </c>
      <c r="H64" s="1">
        <f t="shared" ca="1" si="4"/>
        <v>1980</v>
      </c>
      <c r="I64" s="1">
        <f t="shared" ca="1" si="4"/>
        <v>4940</v>
      </c>
      <c r="J64" s="1">
        <f t="shared" ca="1" si="4"/>
        <v>4950</v>
      </c>
      <c r="K64" s="1">
        <f t="shared" ca="1" si="4"/>
        <v>5820</v>
      </c>
      <c r="L64" s="7">
        <f t="shared" ca="1" si="2"/>
        <v>5059</v>
      </c>
    </row>
    <row r="65" spans="1:12" x14ac:dyDescent="0.4">
      <c r="A65" s="8" t="s">
        <v>99</v>
      </c>
      <c r="B65" s="1">
        <f t="shared" ca="1" si="5"/>
        <v>2340</v>
      </c>
      <c r="C65" s="1">
        <f t="shared" ca="1" si="4"/>
        <v>2980</v>
      </c>
      <c r="D65" s="1">
        <f t="shared" ca="1" si="4"/>
        <v>3950</v>
      </c>
      <c r="E65" s="1">
        <f t="shared" ca="1" si="4"/>
        <v>6360</v>
      </c>
      <c r="F65" s="1">
        <f t="shared" ca="1" si="4"/>
        <v>6870</v>
      </c>
      <c r="G65" s="1">
        <f t="shared" ca="1" si="4"/>
        <v>5550</v>
      </c>
      <c r="H65" s="1">
        <f t="shared" ca="1" si="4"/>
        <v>6550</v>
      </c>
      <c r="I65" s="1">
        <f t="shared" ca="1" si="4"/>
        <v>4960</v>
      </c>
      <c r="J65" s="1">
        <f t="shared" ca="1" si="4"/>
        <v>3220</v>
      </c>
      <c r="K65" s="1">
        <f t="shared" ca="1" si="4"/>
        <v>1920</v>
      </c>
      <c r="L65" s="7">
        <f t="shared" ca="1" si="2"/>
        <v>4470</v>
      </c>
    </row>
    <row r="66" spans="1:12" x14ac:dyDescent="0.4">
      <c r="A66" s="8" t="s">
        <v>100</v>
      </c>
      <c r="B66" s="1">
        <f t="shared" ca="1" si="5"/>
        <v>3960</v>
      </c>
      <c r="C66" s="1">
        <f t="shared" ca="1" si="4"/>
        <v>1920</v>
      </c>
      <c r="D66" s="1">
        <f t="shared" ca="1" si="4"/>
        <v>6550</v>
      </c>
      <c r="E66" s="1">
        <f t="shared" ca="1" si="4"/>
        <v>4750</v>
      </c>
      <c r="F66" s="1">
        <f t="shared" ca="1" si="4"/>
        <v>6670</v>
      </c>
      <c r="G66" s="1">
        <f t="shared" ca="1" si="4"/>
        <v>6550</v>
      </c>
      <c r="H66" s="1">
        <f t="shared" ca="1" si="4"/>
        <v>5870</v>
      </c>
      <c r="I66" s="1">
        <f t="shared" ca="1" si="4"/>
        <v>1730</v>
      </c>
      <c r="J66" s="1">
        <f t="shared" ca="1" si="4"/>
        <v>1920</v>
      </c>
      <c r="K66" s="1">
        <f t="shared" ca="1" si="4"/>
        <v>3560</v>
      </c>
      <c r="L66" s="7">
        <f t="shared" ca="1" si="2"/>
        <v>4348</v>
      </c>
    </row>
    <row r="67" spans="1:12" x14ac:dyDescent="0.4">
      <c r="A67" s="8" t="s">
        <v>101</v>
      </c>
      <c r="B67" s="1">
        <f t="shared" ca="1" si="5"/>
        <v>5550</v>
      </c>
      <c r="C67" s="1">
        <f t="shared" ca="1" si="4"/>
        <v>1780</v>
      </c>
      <c r="D67" s="1">
        <f t="shared" ca="1" si="4"/>
        <v>5760</v>
      </c>
      <c r="E67" s="1">
        <f t="shared" ca="1" si="4"/>
        <v>7470</v>
      </c>
      <c r="F67" s="1">
        <f t="shared" ca="1" si="4"/>
        <v>2110</v>
      </c>
      <c r="G67" s="1">
        <f t="shared" ca="1" si="4"/>
        <v>2400</v>
      </c>
      <c r="H67" s="1">
        <f t="shared" ca="1" si="4"/>
        <v>4820</v>
      </c>
      <c r="I67" s="1">
        <f t="shared" ca="1" si="4"/>
        <v>4950</v>
      </c>
      <c r="J67" s="1">
        <f t="shared" ca="1" si="4"/>
        <v>6760</v>
      </c>
      <c r="K67" s="1">
        <f t="shared" ca="1" si="4"/>
        <v>6750</v>
      </c>
      <c r="L67" s="7">
        <f t="shared" ref="L67:L101" ca="1" si="6">AVERAGE(B67:K67)</f>
        <v>4835</v>
      </c>
    </row>
    <row r="68" spans="1:12" x14ac:dyDescent="0.4">
      <c r="A68" s="8" t="s">
        <v>102</v>
      </c>
      <c r="B68" s="1">
        <f t="shared" ca="1" si="5"/>
        <v>4940</v>
      </c>
      <c r="C68" s="1">
        <f t="shared" ca="1" si="4"/>
        <v>6800</v>
      </c>
      <c r="D68" s="1">
        <f t="shared" ca="1" si="4"/>
        <v>6400</v>
      </c>
      <c r="E68" s="1">
        <f t="shared" ca="1" si="4"/>
        <v>1800</v>
      </c>
      <c r="F68" s="1">
        <f t="shared" ca="1" si="4"/>
        <v>6550</v>
      </c>
      <c r="G68" s="1">
        <f t="shared" ca="1" si="4"/>
        <v>5750</v>
      </c>
      <c r="H68" s="1">
        <f t="shared" ca="1" si="4"/>
        <v>7750</v>
      </c>
      <c r="I68" s="1">
        <f t="shared" ca="1" si="4"/>
        <v>5800</v>
      </c>
      <c r="J68" s="1">
        <f t="shared" ca="1" si="4"/>
        <v>5870</v>
      </c>
      <c r="K68" s="1">
        <f t="shared" ca="1" si="4"/>
        <v>4750</v>
      </c>
      <c r="L68" s="7">
        <f t="shared" ca="1" si="6"/>
        <v>5641</v>
      </c>
    </row>
    <row r="69" spans="1:12" x14ac:dyDescent="0.4">
      <c r="A69" s="8" t="s">
        <v>103</v>
      </c>
      <c r="B69" s="1">
        <f t="shared" ca="1" si="5"/>
        <v>6680</v>
      </c>
      <c r="C69" s="1">
        <f t="shared" ca="1" si="4"/>
        <v>4420</v>
      </c>
      <c r="D69" s="1">
        <f t="shared" ca="1" si="4"/>
        <v>6600</v>
      </c>
      <c r="E69" s="1">
        <f t="shared" ca="1" si="4"/>
        <v>3600</v>
      </c>
      <c r="F69" s="1">
        <f t="shared" ca="1" si="4"/>
        <v>2380</v>
      </c>
      <c r="G69" s="1">
        <f t="shared" ca="1" si="4"/>
        <v>5600</v>
      </c>
      <c r="H69" s="1">
        <f t="shared" ca="1" si="4"/>
        <v>6870</v>
      </c>
      <c r="I69" s="1">
        <f t="shared" ca="1" si="4"/>
        <v>2000</v>
      </c>
      <c r="J69" s="1">
        <f t="shared" ca="1" si="4"/>
        <v>1730</v>
      </c>
      <c r="K69" s="1">
        <f t="shared" ca="1" si="4"/>
        <v>2110</v>
      </c>
      <c r="L69" s="7">
        <f t="shared" ca="1" si="6"/>
        <v>4199</v>
      </c>
    </row>
    <row r="70" spans="1:12" x14ac:dyDescent="0.4">
      <c r="A70" s="8" t="s">
        <v>104</v>
      </c>
      <c r="B70" s="1">
        <f t="shared" ca="1" si="5"/>
        <v>4400</v>
      </c>
      <c r="C70" s="1">
        <f t="shared" ca="1" si="4"/>
        <v>7750</v>
      </c>
      <c r="D70" s="1">
        <f t="shared" ca="1" si="4"/>
        <v>6600</v>
      </c>
      <c r="E70" s="1">
        <f t="shared" ca="1" si="4"/>
        <v>5620</v>
      </c>
      <c r="F70" s="1">
        <f t="shared" ca="1" si="4"/>
        <v>6760</v>
      </c>
      <c r="G70" s="1">
        <f t="shared" ca="1" si="4"/>
        <v>4940</v>
      </c>
      <c r="H70" s="1">
        <f t="shared" ca="1" si="4"/>
        <v>4420</v>
      </c>
      <c r="I70" s="1">
        <f t="shared" ca="1" si="4"/>
        <v>6350</v>
      </c>
      <c r="J70" s="1">
        <f t="shared" ca="1" si="4"/>
        <v>4350</v>
      </c>
      <c r="K70" s="1">
        <f t="shared" ca="1" si="4"/>
        <v>4420</v>
      </c>
      <c r="L70" s="7">
        <f t="shared" ca="1" si="6"/>
        <v>5561</v>
      </c>
    </row>
    <row r="71" spans="1:12" x14ac:dyDescent="0.4">
      <c r="A71" s="8" t="s">
        <v>105</v>
      </c>
      <c r="B71" s="1">
        <f t="shared" ca="1" si="5"/>
        <v>5760</v>
      </c>
      <c r="C71" s="1">
        <f t="shared" ca="1" si="4"/>
        <v>1800</v>
      </c>
      <c r="D71" s="1">
        <f t="shared" ca="1" si="4"/>
        <v>5600</v>
      </c>
      <c r="E71" s="1">
        <f t="shared" ca="1" si="4"/>
        <v>6350</v>
      </c>
      <c r="F71" s="1">
        <f t="shared" ca="1" si="4"/>
        <v>6800</v>
      </c>
      <c r="G71" s="1">
        <f t="shared" ca="1" si="4"/>
        <v>5940</v>
      </c>
      <c r="H71" s="1">
        <f t="shared" ca="1" si="4"/>
        <v>6750</v>
      </c>
      <c r="I71" s="1">
        <f t="shared" ca="1" si="4"/>
        <v>7750</v>
      </c>
      <c r="J71" s="1">
        <f t="shared" ca="1" si="4"/>
        <v>5280</v>
      </c>
      <c r="K71" s="1">
        <f t="shared" ca="1" si="4"/>
        <v>4960</v>
      </c>
      <c r="L71" s="7">
        <f t="shared" ca="1" si="6"/>
        <v>5699</v>
      </c>
    </row>
    <row r="72" spans="1:12" x14ac:dyDescent="0.4">
      <c r="A72" s="8" t="s">
        <v>106</v>
      </c>
      <c r="B72" s="1">
        <f t="shared" ca="1" si="5"/>
        <v>5800</v>
      </c>
      <c r="C72" s="1">
        <f t="shared" ca="1" si="4"/>
        <v>5800</v>
      </c>
      <c r="D72" s="1">
        <f t="shared" ca="1" si="4"/>
        <v>5220</v>
      </c>
      <c r="E72" s="1">
        <f t="shared" ca="1" si="4"/>
        <v>5740</v>
      </c>
      <c r="F72" s="1">
        <f t="shared" ca="1" si="4"/>
        <v>5000</v>
      </c>
      <c r="G72" s="1">
        <f t="shared" ca="1" si="4"/>
        <v>6670</v>
      </c>
      <c r="H72" s="1">
        <f t="shared" ca="1" si="4"/>
        <v>4070</v>
      </c>
      <c r="I72" s="1">
        <f t="shared" ca="1" si="4"/>
        <v>6820</v>
      </c>
      <c r="J72" s="1">
        <f t="shared" ca="1" si="4"/>
        <v>5820</v>
      </c>
      <c r="K72" s="1">
        <f t="shared" ca="1" si="4"/>
        <v>6420</v>
      </c>
      <c r="L72" s="7">
        <f t="shared" ca="1" si="6"/>
        <v>5736</v>
      </c>
    </row>
    <row r="73" spans="1:12" x14ac:dyDescent="0.4">
      <c r="A73" s="8" t="s">
        <v>107</v>
      </c>
      <c r="B73" s="1">
        <f t="shared" ca="1" si="5"/>
        <v>5670</v>
      </c>
      <c r="C73" s="1">
        <f t="shared" ca="1" si="4"/>
        <v>2930</v>
      </c>
      <c r="D73" s="1">
        <f t="shared" ca="1" si="4"/>
        <v>6820</v>
      </c>
      <c r="E73" s="1">
        <f t="shared" ca="1" si="4"/>
        <v>3000</v>
      </c>
      <c r="F73" s="1">
        <f t="shared" ca="1" si="4"/>
        <v>5550</v>
      </c>
      <c r="G73" s="1">
        <f t="shared" ca="1" si="4"/>
        <v>5600</v>
      </c>
      <c r="H73" s="1">
        <f t="shared" ca="1" si="4"/>
        <v>4800</v>
      </c>
      <c r="I73" s="1">
        <f t="shared" ca="1" si="4"/>
        <v>6360</v>
      </c>
      <c r="J73" s="1">
        <f t="shared" ca="1" si="4"/>
        <v>4950</v>
      </c>
      <c r="K73" s="1">
        <f t="shared" ca="1" si="4"/>
        <v>2980</v>
      </c>
      <c r="L73" s="7">
        <f t="shared" ca="1" si="6"/>
        <v>4866</v>
      </c>
    </row>
    <row r="74" spans="1:12" x14ac:dyDescent="0.4">
      <c r="A74" s="8" t="s">
        <v>108</v>
      </c>
      <c r="B74" s="1">
        <f t="shared" ca="1" si="5"/>
        <v>2050</v>
      </c>
      <c r="C74" s="1">
        <f t="shared" ca="1" si="4"/>
        <v>7220</v>
      </c>
      <c r="D74" s="1">
        <f t="shared" ca="1" si="4"/>
        <v>4760</v>
      </c>
      <c r="E74" s="1">
        <f t="shared" ca="1" si="4"/>
        <v>2450</v>
      </c>
      <c r="F74" s="1">
        <f t="shared" ca="1" si="4"/>
        <v>6550</v>
      </c>
      <c r="G74" s="1">
        <f t="shared" ca="1" si="4"/>
        <v>7940</v>
      </c>
      <c r="H74" s="1">
        <f t="shared" ca="1" si="4"/>
        <v>6620</v>
      </c>
      <c r="I74" s="1">
        <f t="shared" ca="1" si="4"/>
        <v>6560</v>
      </c>
      <c r="J74" s="1">
        <f t="shared" ca="1" si="4"/>
        <v>1780</v>
      </c>
      <c r="K74" s="1">
        <f t="shared" ca="1" si="4"/>
        <v>5400</v>
      </c>
      <c r="L74" s="7">
        <f t="shared" ca="1" si="6"/>
        <v>5133</v>
      </c>
    </row>
    <row r="75" spans="1:12" x14ac:dyDescent="0.4">
      <c r="A75" s="8" t="s">
        <v>109</v>
      </c>
      <c r="B75" s="1">
        <f t="shared" ca="1" si="5"/>
        <v>5000</v>
      </c>
      <c r="C75" s="1">
        <f t="shared" ca="1" si="4"/>
        <v>6420</v>
      </c>
      <c r="D75" s="1">
        <f t="shared" ca="1" si="4"/>
        <v>7880</v>
      </c>
      <c r="E75" s="1">
        <f t="shared" ca="1" si="4"/>
        <v>4000</v>
      </c>
      <c r="F75" s="1">
        <f t="shared" ca="1" si="4"/>
        <v>6760</v>
      </c>
      <c r="G75" s="1">
        <f t="shared" ca="1" si="4"/>
        <v>5550</v>
      </c>
      <c r="H75" s="1">
        <f t="shared" ca="1" si="4"/>
        <v>5750</v>
      </c>
      <c r="I75" s="1">
        <f t="shared" ca="1" si="4"/>
        <v>6400</v>
      </c>
      <c r="J75" s="1">
        <f t="shared" ca="1" si="4"/>
        <v>4400</v>
      </c>
      <c r="K75" s="1">
        <f t="shared" ca="1" si="4"/>
        <v>6600</v>
      </c>
      <c r="L75" s="7">
        <f t="shared" ca="1" si="6"/>
        <v>5876</v>
      </c>
    </row>
    <row r="76" spans="1:12" x14ac:dyDescent="0.4">
      <c r="A76" s="8" t="s">
        <v>110</v>
      </c>
      <c r="B76" s="1">
        <f t="shared" ca="1" si="5"/>
        <v>4880</v>
      </c>
      <c r="C76" s="1">
        <f t="shared" ca="1" si="4"/>
        <v>7800</v>
      </c>
      <c r="D76" s="1">
        <f t="shared" ca="1" si="4"/>
        <v>5020</v>
      </c>
      <c r="E76" s="1">
        <f t="shared" ca="1" si="4"/>
        <v>2050</v>
      </c>
      <c r="F76" s="1">
        <f t="shared" ca="1" si="4"/>
        <v>4950</v>
      </c>
      <c r="G76" s="1">
        <f t="shared" ca="1" si="4"/>
        <v>6820</v>
      </c>
      <c r="H76" s="1">
        <f t="shared" ca="1" si="4"/>
        <v>3960</v>
      </c>
      <c r="I76" s="1">
        <f t="shared" ca="1" si="4"/>
        <v>3620</v>
      </c>
      <c r="J76" s="1">
        <f t="shared" ca="1" si="4"/>
        <v>3620</v>
      </c>
      <c r="K76" s="1">
        <f t="shared" ca="1" si="4"/>
        <v>5150</v>
      </c>
      <c r="L76" s="7">
        <f t="shared" ca="1" si="6"/>
        <v>4787</v>
      </c>
    </row>
    <row r="77" spans="1:12" x14ac:dyDescent="0.4">
      <c r="A77" s="8" t="s">
        <v>111</v>
      </c>
      <c r="B77" s="1">
        <f t="shared" ca="1" si="5"/>
        <v>6620</v>
      </c>
      <c r="C77" s="1">
        <f t="shared" ca="1" si="4"/>
        <v>1780</v>
      </c>
      <c r="D77" s="1">
        <f t="shared" ca="1" si="4"/>
        <v>6420</v>
      </c>
      <c r="E77" s="1">
        <f t="shared" ca="1" si="4"/>
        <v>8350</v>
      </c>
      <c r="F77" s="1">
        <f t="shared" ca="1" si="4"/>
        <v>1940</v>
      </c>
      <c r="G77" s="1">
        <f t="shared" ca="1" si="4"/>
        <v>5270</v>
      </c>
      <c r="H77" s="1">
        <f t="shared" ca="1" si="4"/>
        <v>4020</v>
      </c>
      <c r="I77" s="1">
        <f t="shared" ca="1" si="4"/>
        <v>6870</v>
      </c>
      <c r="J77" s="1">
        <f t="shared" ca="1" si="4"/>
        <v>7160</v>
      </c>
      <c r="K77" s="1">
        <f t="shared" ca="1" si="4"/>
        <v>2110</v>
      </c>
      <c r="L77" s="7">
        <f t="shared" ca="1" si="6"/>
        <v>5054</v>
      </c>
    </row>
    <row r="78" spans="1:12" x14ac:dyDescent="0.4">
      <c r="A78" s="8" t="s">
        <v>112</v>
      </c>
      <c r="B78" s="1">
        <f t="shared" ca="1" si="5"/>
        <v>5800</v>
      </c>
      <c r="C78" s="1">
        <f t="shared" ca="1" si="4"/>
        <v>3670</v>
      </c>
      <c r="D78" s="1">
        <f t="shared" ca="1" si="4"/>
        <v>5750</v>
      </c>
      <c r="E78" s="1">
        <f t="shared" ca="1" si="4"/>
        <v>5020</v>
      </c>
      <c r="F78" s="1">
        <f t="shared" ca="1" si="4"/>
        <v>6800</v>
      </c>
      <c r="G78" s="1">
        <f t="shared" ca="1" si="4"/>
        <v>6750</v>
      </c>
      <c r="H78" s="1">
        <f t="shared" ca="1" si="4"/>
        <v>6680</v>
      </c>
      <c r="I78" s="1">
        <f t="shared" ca="1" si="4"/>
        <v>6670</v>
      </c>
      <c r="J78" s="1">
        <f t="shared" ca="1" si="4"/>
        <v>5340</v>
      </c>
      <c r="K78" s="1">
        <f t="shared" ca="1" si="4"/>
        <v>6470</v>
      </c>
      <c r="L78" s="7">
        <f t="shared" ca="1" si="6"/>
        <v>5895</v>
      </c>
    </row>
    <row r="79" spans="1:12" x14ac:dyDescent="0.4">
      <c r="A79" s="8" t="s">
        <v>113</v>
      </c>
      <c r="B79" s="1">
        <f t="shared" ca="1" si="5"/>
        <v>5550</v>
      </c>
      <c r="C79" s="1">
        <f t="shared" ca="1" si="4"/>
        <v>6800</v>
      </c>
      <c r="D79" s="1">
        <f t="shared" ca="1" si="4"/>
        <v>5350</v>
      </c>
      <c r="E79" s="1">
        <f t="shared" ca="1" si="4"/>
        <v>4950</v>
      </c>
      <c r="F79" s="1">
        <f t="shared" ca="1" si="4"/>
        <v>3200</v>
      </c>
      <c r="G79" s="1">
        <f t="shared" ca="1" si="4"/>
        <v>6800</v>
      </c>
      <c r="H79" s="1">
        <f t="shared" ca="1" si="4"/>
        <v>4420</v>
      </c>
      <c r="I79" s="1">
        <f t="shared" ca="1" si="4"/>
        <v>5620</v>
      </c>
      <c r="J79" s="1">
        <f t="shared" ca="1" si="4"/>
        <v>5470</v>
      </c>
      <c r="K79" s="1">
        <f t="shared" ca="1" si="4"/>
        <v>6820</v>
      </c>
      <c r="L79" s="7">
        <f t="shared" ca="1" si="6"/>
        <v>5498</v>
      </c>
    </row>
    <row r="80" spans="1:12" x14ac:dyDescent="0.4">
      <c r="A80" s="8" t="s">
        <v>114</v>
      </c>
      <c r="B80" s="1">
        <f t="shared" ca="1" si="5"/>
        <v>4400</v>
      </c>
      <c r="C80" s="1">
        <f t="shared" ca="1" si="4"/>
        <v>1920</v>
      </c>
      <c r="D80" s="1">
        <f t="shared" ca="1" si="4"/>
        <v>5350</v>
      </c>
      <c r="E80" s="1">
        <f t="shared" ca="1" si="4"/>
        <v>6400</v>
      </c>
      <c r="F80" s="1">
        <f t="shared" ca="1" si="4"/>
        <v>6360</v>
      </c>
      <c r="G80" s="1">
        <f t="shared" ca="1" si="4"/>
        <v>5800</v>
      </c>
      <c r="H80" s="1">
        <f t="shared" ca="1" si="4"/>
        <v>7800</v>
      </c>
      <c r="I80" s="1">
        <f t="shared" ca="1" si="4"/>
        <v>1930</v>
      </c>
      <c r="J80" s="1">
        <f t="shared" ca="1" si="4"/>
        <v>8480</v>
      </c>
      <c r="K80" s="1">
        <f t="shared" ca="1" si="4"/>
        <v>4360</v>
      </c>
      <c r="L80" s="7">
        <f t="shared" ca="1" si="6"/>
        <v>5280</v>
      </c>
    </row>
    <row r="81" spans="1:12" x14ac:dyDescent="0.4">
      <c r="A81" s="8" t="s">
        <v>115</v>
      </c>
      <c r="B81" s="1">
        <f t="shared" ca="1" si="5"/>
        <v>4070</v>
      </c>
      <c r="C81" s="1">
        <f t="shared" ca="1" si="4"/>
        <v>6400</v>
      </c>
      <c r="D81" s="1">
        <f t="shared" ca="1" si="4"/>
        <v>4470</v>
      </c>
      <c r="E81" s="1">
        <f t="shared" ca="1" si="4"/>
        <v>5160</v>
      </c>
      <c r="F81" s="1">
        <f t="shared" ca="1" si="4"/>
        <v>6760</v>
      </c>
      <c r="G81" s="1">
        <f t="shared" ca="1" si="4"/>
        <v>5150</v>
      </c>
      <c r="H81" s="1">
        <f t="shared" ca="1" si="4"/>
        <v>4400</v>
      </c>
      <c r="I81" s="1">
        <f t="shared" ca="1" si="4"/>
        <v>6350</v>
      </c>
      <c r="J81" s="1">
        <f t="shared" ca="1" si="4"/>
        <v>6820</v>
      </c>
      <c r="K81" s="1">
        <f t="shared" ca="1" si="4"/>
        <v>5820</v>
      </c>
      <c r="L81" s="7">
        <f t="shared" ca="1" si="6"/>
        <v>5540</v>
      </c>
    </row>
    <row r="82" spans="1:12" x14ac:dyDescent="0.4">
      <c r="A82" s="8" t="s">
        <v>116</v>
      </c>
      <c r="B82" s="1">
        <f t="shared" ca="1" si="5"/>
        <v>7360</v>
      </c>
      <c r="C82" s="1">
        <f t="shared" ca="1" si="4"/>
        <v>5750</v>
      </c>
      <c r="D82" s="1">
        <f t="shared" ca="1" si="4"/>
        <v>6000</v>
      </c>
      <c r="E82" s="1">
        <f t="shared" ca="1" si="4"/>
        <v>7220</v>
      </c>
      <c r="F82" s="1">
        <f t="shared" ca="1" si="4"/>
        <v>2000</v>
      </c>
      <c r="G82" s="1">
        <f t="shared" ca="1" si="4"/>
        <v>5550</v>
      </c>
      <c r="H82" s="1">
        <f t="shared" ca="1" si="4"/>
        <v>7870</v>
      </c>
      <c r="I82" s="1">
        <f t="shared" ca="1" si="4"/>
        <v>6870</v>
      </c>
      <c r="J82" s="1">
        <f t="shared" ca="1" si="4"/>
        <v>6620</v>
      </c>
      <c r="K82" s="1">
        <f t="shared" ca="1" si="4"/>
        <v>4400</v>
      </c>
      <c r="L82" s="7">
        <f t="shared" ca="1" si="6"/>
        <v>5964</v>
      </c>
    </row>
    <row r="83" spans="1:12" x14ac:dyDescent="0.4">
      <c r="A83" s="8" t="s">
        <v>117</v>
      </c>
      <c r="B83" s="1">
        <f t="shared" ca="1" si="5"/>
        <v>5550</v>
      </c>
      <c r="C83" s="1">
        <f t="shared" ca="1" si="4"/>
        <v>2930</v>
      </c>
      <c r="D83" s="1">
        <f t="shared" ca="1" si="4"/>
        <v>6940</v>
      </c>
      <c r="E83" s="1">
        <f t="shared" ca="1" si="4"/>
        <v>6140</v>
      </c>
      <c r="F83" s="1">
        <f t="shared" ca="1" si="4"/>
        <v>5800</v>
      </c>
      <c r="G83" s="1">
        <f t="shared" ca="1" si="4"/>
        <v>5550</v>
      </c>
      <c r="H83" s="1">
        <f t="shared" ca="1" si="4"/>
        <v>4360</v>
      </c>
      <c r="I83" s="1">
        <f t="shared" ca="1" si="4"/>
        <v>3670</v>
      </c>
      <c r="J83" s="1">
        <f t="shared" ca="1" si="4"/>
        <v>6800</v>
      </c>
      <c r="K83" s="1">
        <f t="shared" ca="1" si="4"/>
        <v>8350</v>
      </c>
      <c r="L83" s="7">
        <f t="shared" ca="1" si="6"/>
        <v>5609</v>
      </c>
    </row>
    <row r="84" spans="1:12" x14ac:dyDescent="0.4">
      <c r="A84" s="8" t="s">
        <v>118</v>
      </c>
      <c r="B84" s="1">
        <f t="shared" ca="1" si="5"/>
        <v>6760</v>
      </c>
      <c r="C84" s="1">
        <f t="shared" ca="1" si="4"/>
        <v>5550</v>
      </c>
      <c r="D84" s="1">
        <f t="shared" ca="1" si="4"/>
        <v>6600</v>
      </c>
      <c r="E84" s="1">
        <f t="shared" ca="1" si="4"/>
        <v>6870</v>
      </c>
      <c r="F84" s="1">
        <f t="shared" ca="1" si="4"/>
        <v>4800</v>
      </c>
      <c r="G84" s="1">
        <f t="shared" ca="1" si="4"/>
        <v>7760</v>
      </c>
      <c r="H84" s="1">
        <f t="shared" ca="1" si="4"/>
        <v>4420</v>
      </c>
      <c r="I84" s="1">
        <f t="shared" ca="1" si="4"/>
        <v>5750</v>
      </c>
      <c r="J84" s="1">
        <f t="shared" ca="1" si="4"/>
        <v>4470</v>
      </c>
      <c r="K84" s="1">
        <f t="shared" ca="1" si="4"/>
        <v>2340</v>
      </c>
      <c r="L84" s="7">
        <f t="shared" ca="1" si="6"/>
        <v>5532</v>
      </c>
    </row>
    <row r="85" spans="1:12" x14ac:dyDescent="0.4">
      <c r="A85" s="8" t="s">
        <v>119</v>
      </c>
      <c r="B85" s="1">
        <f t="shared" ca="1" si="5"/>
        <v>7760</v>
      </c>
      <c r="C85" s="1">
        <f t="shared" ca="1" si="4"/>
        <v>4880</v>
      </c>
      <c r="D85" s="1">
        <f t="shared" ca="1" si="4"/>
        <v>8480</v>
      </c>
      <c r="E85" s="1">
        <f t="shared" ca="1" si="4"/>
        <v>4360</v>
      </c>
      <c r="F85" s="1">
        <f t="shared" ca="1" si="4"/>
        <v>5400</v>
      </c>
      <c r="G85" s="1">
        <f t="shared" ca="1" si="4"/>
        <v>5740</v>
      </c>
      <c r="H85" s="1">
        <f t="shared" ca="1" si="4"/>
        <v>3220</v>
      </c>
      <c r="I85" s="1">
        <f t="shared" ca="1" si="4"/>
        <v>5000</v>
      </c>
      <c r="J85" s="1">
        <f t="shared" ca="1" si="4"/>
        <v>5740</v>
      </c>
      <c r="K85" s="1">
        <f t="shared" ca="1" si="4"/>
        <v>5550</v>
      </c>
      <c r="L85" s="7">
        <f t="shared" ca="1" si="6"/>
        <v>5613</v>
      </c>
    </row>
    <row r="86" spans="1:12" x14ac:dyDescent="0.4">
      <c r="A86" s="8" t="s">
        <v>120</v>
      </c>
      <c r="B86" s="1">
        <f t="shared" ca="1" si="5"/>
        <v>6560</v>
      </c>
      <c r="C86" s="1">
        <f t="shared" ca="1" si="4"/>
        <v>1920</v>
      </c>
      <c r="D86" s="1">
        <f t="shared" ca="1" si="4"/>
        <v>5020</v>
      </c>
      <c r="E86" s="1">
        <f t="shared" ca="1" si="4"/>
        <v>6870</v>
      </c>
      <c r="F86" s="1">
        <f t="shared" ca="1" si="4"/>
        <v>5800</v>
      </c>
      <c r="G86" s="1">
        <f t="shared" ca="1" si="4"/>
        <v>5550</v>
      </c>
      <c r="H86" s="1">
        <f t="shared" ca="1" si="4"/>
        <v>7750</v>
      </c>
      <c r="I86" s="1">
        <f t="shared" ca="1" si="4"/>
        <v>7360</v>
      </c>
      <c r="J86" s="1">
        <f t="shared" ca="1" si="4"/>
        <v>5750</v>
      </c>
      <c r="K86" s="1">
        <f t="shared" ca="1" si="4"/>
        <v>5200</v>
      </c>
      <c r="L86" s="7">
        <f t="shared" ca="1" si="6"/>
        <v>5778</v>
      </c>
    </row>
    <row r="87" spans="1:12" x14ac:dyDescent="0.4">
      <c r="A87" s="8" t="s">
        <v>121</v>
      </c>
      <c r="B87" s="1">
        <f t="shared" ca="1" si="5"/>
        <v>4400</v>
      </c>
      <c r="C87" s="1">
        <f t="shared" ca="1" si="4"/>
        <v>8480</v>
      </c>
      <c r="D87" s="1">
        <f t="shared" ca="1" si="4"/>
        <v>7160</v>
      </c>
      <c r="E87" s="1">
        <f t="shared" ca="1" si="4"/>
        <v>8350</v>
      </c>
      <c r="F87" s="1">
        <f t="shared" ca="1" si="4"/>
        <v>7150</v>
      </c>
      <c r="G87" s="1">
        <f t="shared" ca="1" si="4"/>
        <v>6750</v>
      </c>
      <c r="H87" s="1">
        <f t="shared" ca="1" si="4"/>
        <v>4350</v>
      </c>
      <c r="I87" s="1">
        <f t="shared" ca="1" si="4"/>
        <v>5150</v>
      </c>
      <c r="J87" s="1">
        <f t="shared" ca="1" si="4"/>
        <v>5820</v>
      </c>
      <c r="K87" s="1">
        <f t="shared" ca="1" si="4"/>
        <v>7870</v>
      </c>
      <c r="L87" s="7">
        <f t="shared" ca="1" si="6"/>
        <v>6548</v>
      </c>
    </row>
    <row r="88" spans="1:12" x14ac:dyDescent="0.4">
      <c r="A88" s="8" t="s">
        <v>122</v>
      </c>
      <c r="B88" s="1">
        <f t="shared" ca="1" si="5"/>
        <v>8480</v>
      </c>
      <c r="C88" s="1">
        <f t="shared" ca="1" si="4"/>
        <v>5000</v>
      </c>
      <c r="D88" s="1">
        <f t="shared" ca="1" si="4"/>
        <v>3550</v>
      </c>
      <c r="E88" s="1">
        <f t="shared" ca="1" si="4"/>
        <v>6870</v>
      </c>
      <c r="F88" s="1">
        <f t="shared" ca="1" si="4"/>
        <v>6400</v>
      </c>
      <c r="G88" s="1">
        <f t="shared" ca="1" si="4"/>
        <v>7880</v>
      </c>
      <c r="H88" s="1">
        <f t="shared" ca="1" si="4"/>
        <v>5550</v>
      </c>
      <c r="I88" s="1">
        <f t="shared" ca="1" si="4"/>
        <v>1980</v>
      </c>
      <c r="J88" s="1">
        <f t="shared" ref="C88:K101" ca="1" si="7">INDEX(INDIRECT($D$1),RANDBETWEEN(1,200),1)</f>
        <v>5020</v>
      </c>
      <c r="K88" s="1">
        <f t="shared" ca="1" si="7"/>
        <v>5750</v>
      </c>
      <c r="L88" s="7">
        <f t="shared" ca="1" si="6"/>
        <v>5648</v>
      </c>
    </row>
    <row r="89" spans="1:12" x14ac:dyDescent="0.4">
      <c r="A89" s="8" t="s">
        <v>123</v>
      </c>
      <c r="B89" s="1">
        <f t="shared" ca="1" si="5"/>
        <v>4880</v>
      </c>
      <c r="C89" s="1">
        <f t="shared" ca="1" si="7"/>
        <v>6740</v>
      </c>
      <c r="D89" s="1">
        <f t="shared" ca="1" si="7"/>
        <v>5000</v>
      </c>
      <c r="E89" s="1">
        <f t="shared" ca="1" si="7"/>
        <v>4950</v>
      </c>
      <c r="F89" s="1">
        <f t="shared" ca="1" si="7"/>
        <v>5940</v>
      </c>
      <c r="G89" s="1">
        <f t="shared" ca="1" si="7"/>
        <v>6670</v>
      </c>
      <c r="H89" s="1">
        <f t="shared" ca="1" si="7"/>
        <v>5160</v>
      </c>
      <c r="I89" s="1">
        <f t="shared" ca="1" si="7"/>
        <v>4470</v>
      </c>
      <c r="J89" s="1">
        <f t="shared" ca="1" si="7"/>
        <v>5600</v>
      </c>
      <c r="K89" s="1">
        <f t="shared" ca="1" si="7"/>
        <v>1970</v>
      </c>
      <c r="L89" s="7">
        <f t="shared" ca="1" si="6"/>
        <v>5138</v>
      </c>
    </row>
    <row r="90" spans="1:12" x14ac:dyDescent="0.4">
      <c r="A90" s="8" t="s">
        <v>124</v>
      </c>
      <c r="B90" s="1">
        <f t="shared" ca="1" si="5"/>
        <v>7420</v>
      </c>
      <c r="C90" s="1">
        <f t="shared" ca="1" si="7"/>
        <v>4950</v>
      </c>
      <c r="D90" s="1">
        <f t="shared" ca="1" si="7"/>
        <v>5220</v>
      </c>
      <c r="E90" s="1">
        <f t="shared" ca="1" si="7"/>
        <v>5680</v>
      </c>
      <c r="F90" s="1">
        <f t="shared" ca="1" si="7"/>
        <v>6820</v>
      </c>
      <c r="G90" s="1">
        <f t="shared" ca="1" si="7"/>
        <v>3620</v>
      </c>
      <c r="H90" s="1">
        <f t="shared" ca="1" si="7"/>
        <v>6800</v>
      </c>
      <c r="I90" s="1">
        <f t="shared" ca="1" si="7"/>
        <v>1730</v>
      </c>
      <c r="J90" s="1">
        <f t="shared" ca="1" si="7"/>
        <v>6550</v>
      </c>
      <c r="K90" s="1">
        <f t="shared" ca="1" si="7"/>
        <v>4950</v>
      </c>
      <c r="L90" s="7">
        <f t="shared" ca="1" si="6"/>
        <v>5374</v>
      </c>
    </row>
    <row r="91" spans="1:12" x14ac:dyDescent="0.4">
      <c r="A91" s="8" t="s">
        <v>125</v>
      </c>
      <c r="B91" s="1">
        <f t="shared" ca="1" si="5"/>
        <v>2930</v>
      </c>
      <c r="C91" s="1">
        <f t="shared" ca="1" si="7"/>
        <v>5800</v>
      </c>
      <c r="D91" s="1">
        <f t="shared" ca="1" si="7"/>
        <v>6800</v>
      </c>
      <c r="E91" s="1">
        <f t="shared" ca="1" si="7"/>
        <v>6820</v>
      </c>
      <c r="F91" s="1">
        <f t="shared" ca="1" si="7"/>
        <v>1780</v>
      </c>
      <c r="G91" s="1">
        <f t="shared" ca="1" si="7"/>
        <v>5760</v>
      </c>
      <c r="H91" s="1">
        <f t="shared" ca="1" si="7"/>
        <v>5750</v>
      </c>
      <c r="I91" s="1">
        <f t="shared" ca="1" si="7"/>
        <v>4420</v>
      </c>
      <c r="J91" s="1">
        <f t="shared" ca="1" si="7"/>
        <v>5760</v>
      </c>
      <c r="K91" s="1">
        <f t="shared" ca="1" si="7"/>
        <v>7870</v>
      </c>
      <c r="L91" s="7">
        <f t="shared" ca="1" si="6"/>
        <v>5369</v>
      </c>
    </row>
    <row r="92" spans="1:12" x14ac:dyDescent="0.4">
      <c r="A92" s="8" t="s">
        <v>126</v>
      </c>
      <c r="B92" s="1">
        <f t="shared" ca="1" si="5"/>
        <v>4360</v>
      </c>
      <c r="C92" s="1">
        <f t="shared" ca="1" si="7"/>
        <v>3150</v>
      </c>
      <c r="D92" s="1">
        <f t="shared" ca="1" si="7"/>
        <v>5750</v>
      </c>
      <c r="E92" s="1">
        <f t="shared" ca="1" si="7"/>
        <v>6350</v>
      </c>
      <c r="F92" s="1">
        <f t="shared" ca="1" si="7"/>
        <v>4420</v>
      </c>
      <c r="G92" s="1">
        <f t="shared" ca="1" si="7"/>
        <v>5560</v>
      </c>
      <c r="H92" s="1">
        <f t="shared" ca="1" si="7"/>
        <v>6350</v>
      </c>
      <c r="I92" s="1">
        <f t="shared" ca="1" si="7"/>
        <v>5620</v>
      </c>
      <c r="J92" s="1">
        <f t="shared" ca="1" si="7"/>
        <v>6760</v>
      </c>
      <c r="K92" s="1">
        <f t="shared" ca="1" si="7"/>
        <v>5800</v>
      </c>
      <c r="L92" s="7">
        <f t="shared" ca="1" si="6"/>
        <v>5412</v>
      </c>
    </row>
    <row r="93" spans="1:12" x14ac:dyDescent="0.4">
      <c r="A93" s="8" t="s">
        <v>127</v>
      </c>
      <c r="B93" s="1">
        <f t="shared" ca="1" si="5"/>
        <v>7880</v>
      </c>
      <c r="C93" s="1">
        <f t="shared" ca="1" si="7"/>
        <v>6800</v>
      </c>
      <c r="D93" s="1">
        <f t="shared" ca="1" si="7"/>
        <v>4070</v>
      </c>
      <c r="E93" s="1">
        <f t="shared" ca="1" si="7"/>
        <v>4950</v>
      </c>
      <c r="F93" s="1">
        <f t="shared" ca="1" si="7"/>
        <v>5800</v>
      </c>
      <c r="G93" s="1">
        <f t="shared" ca="1" si="7"/>
        <v>6140</v>
      </c>
      <c r="H93" s="1">
        <f t="shared" ca="1" si="7"/>
        <v>4800</v>
      </c>
      <c r="I93" s="1">
        <f t="shared" ca="1" si="7"/>
        <v>5020</v>
      </c>
      <c r="J93" s="1">
        <f t="shared" ca="1" si="7"/>
        <v>6800</v>
      </c>
      <c r="K93" s="1">
        <f t="shared" ca="1" si="7"/>
        <v>5420</v>
      </c>
      <c r="L93" s="7">
        <f t="shared" ca="1" si="6"/>
        <v>5768</v>
      </c>
    </row>
    <row r="94" spans="1:12" x14ac:dyDescent="0.4">
      <c r="A94" s="8" t="s">
        <v>128</v>
      </c>
      <c r="B94" s="1">
        <f t="shared" ca="1" si="5"/>
        <v>6350</v>
      </c>
      <c r="C94" s="1">
        <f t="shared" ca="1" si="7"/>
        <v>6670</v>
      </c>
      <c r="D94" s="1">
        <f t="shared" ca="1" si="7"/>
        <v>2930</v>
      </c>
      <c r="E94" s="1">
        <f t="shared" ca="1" si="7"/>
        <v>7360</v>
      </c>
      <c r="F94" s="1">
        <f t="shared" ca="1" si="7"/>
        <v>2380</v>
      </c>
      <c r="G94" s="1">
        <f t="shared" ca="1" si="7"/>
        <v>2450</v>
      </c>
      <c r="H94" s="1">
        <f t="shared" ca="1" si="7"/>
        <v>3960</v>
      </c>
      <c r="I94" s="1">
        <f t="shared" ca="1" si="7"/>
        <v>4350</v>
      </c>
      <c r="J94" s="1">
        <f t="shared" ca="1" si="7"/>
        <v>6420</v>
      </c>
      <c r="K94" s="1">
        <f t="shared" ca="1" si="7"/>
        <v>6620</v>
      </c>
      <c r="L94" s="7">
        <f t="shared" ca="1" si="6"/>
        <v>4949</v>
      </c>
    </row>
    <row r="95" spans="1:12" x14ac:dyDescent="0.4">
      <c r="A95" s="8" t="s">
        <v>129</v>
      </c>
      <c r="B95" s="1">
        <f t="shared" ca="1" si="5"/>
        <v>5400</v>
      </c>
      <c r="C95" s="1">
        <f t="shared" ca="1" si="7"/>
        <v>6560</v>
      </c>
      <c r="D95" s="1">
        <f t="shared" ca="1" si="7"/>
        <v>6760</v>
      </c>
      <c r="E95" s="1">
        <f t="shared" ca="1" si="7"/>
        <v>4760</v>
      </c>
      <c r="F95" s="1">
        <f t="shared" ca="1" si="7"/>
        <v>6550</v>
      </c>
      <c r="G95" s="1">
        <f t="shared" ca="1" si="7"/>
        <v>6420</v>
      </c>
      <c r="H95" s="1">
        <f t="shared" ca="1" si="7"/>
        <v>6740</v>
      </c>
      <c r="I95" s="1">
        <f t="shared" ca="1" si="7"/>
        <v>7750</v>
      </c>
      <c r="J95" s="1">
        <f t="shared" ca="1" si="7"/>
        <v>6800</v>
      </c>
      <c r="K95" s="1">
        <f t="shared" ca="1" si="7"/>
        <v>2050</v>
      </c>
      <c r="L95" s="7">
        <f t="shared" ca="1" si="6"/>
        <v>5979</v>
      </c>
    </row>
    <row r="96" spans="1:12" x14ac:dyDescent="0.4">
      <c r="A96" s="8" t="s">
        <v>130</v>
      </c>
      <c r="B96" s="1">
        <f t="shared" ca="1" si="5"/>
        <v>6870</v>
      </c>
      <c r="C96" s="1">
        <f t="shared" ca="1" si="7"/>
        <v>6880</v>
      </c>
      <c r="D96" s="1">
        <f t="shared" ca="1" si="7"/>
        <v>4420</v>
      </c>
      <c r="E96" s="1">
        <f t="shared" ca="1" si="7"/>
        <v>6820</v>
      </c>
      <c r="F96" s="1">
        <f t="shared" ca="1" si="7"/>
        <v>7750</v>
      </c>
      <c r="G96" s="1">
        <f t="shared" ca="1" si="7"/>
        <v>4420</v>
      </c>
      <c r="H96" s="1">
        <f t="shared" ca="1" si="7"/>
        <v>4350</v>
      </c>
      <c r="I96" s="1">
        <f t="shared" ca="1" si="7"/>
        <v>7760</v>
      </c>
      <c r="J96" s="1">
        <f t="shared" ca="1" si="7"/>
        <v>5220</v>
      </c>
      <c r="K96" s="1">
        <f t="shared" ca="1" si="7"/>
        <v>8350</v>
      </c>
      <c r="L96" s="7">
        <f t="shared" ca="1" si="6"/>
        <v>6284</v>
      </c>
    </row>
    <row r="97" spans="1:12" x14ac:dyDescent="0.4">
      <c r="A97" s="8" t="s">
        <v>131</v>
      </c>
      <c r="B97" s="1">
        <f t="shared" ca="1" si="5"/>
        <v>1940</v>
      </c>
      <c r="C97" s="1">
        <f t="shared" ca="1" si="7"/>
        <v>6600</v>
      </c>
      <c r="D97" s="1">
        <f t="shared" ca="1" si="7"/>
        <v>7150</v>
      </c>
      <c r="E97" s="1">
        <f t="shared" ca="1" si="7"/>
        <v>6800</v>
      </c>
      <c r="F97" s="1">
        <f t="shared" ca="1" si="7"/>
        <v>4820</v>
      </c>
      <c r="G97" s="1">
        <f t="shared" ca="1" si="7"/>
        <v>6600</v>
      </c>
      <c r="H97" s="1">
        <f t="shared" ca="1" si="7"/>
        <v>6420</v>
      </c>
      <c r="I97" s="1">
        <f t="shared" ca="1" si="7"/>
        <v>6940</v>
      </c>
      <c r="J97" s="1">
        <f t="shared" ca="1" si="7"/>
        <v>2450</v>
      </c>
      <c r="K97" s="1">
        <f t="shared" ca="1" si="7"/>
        <v>2000</v>
      </c>
      <c r="L97" s="7">
        <f t="shared" ca="1" si="6"/>
        <v>5172</v>
      </c>
    </row>
    <row r="98" spans="1:12" x14ac:dyDescent="0.4">
      <c r="A98" s="8" t="s">
        <v>132</v>
      </c>
      <c r="B98" s="1">
        <f t="shared" ca="1" si="5"/>
        <v>6360</v>
      </c>
      <c r="C98" s="1">
        <f t="shared" ca="1" si="7"/>
        <v>6750</v>
      </c>
      <c r="D98" s="1">
        <f t="shared" ca="1" si="7"/>
        <v>8400</v>
      </c>
      <c r="E98" s="1">
        <f t="shared" ca="1" si="7"/>
        <v>5670</v>
      </c>
      <c r="F98" s="1">
        <f t="shared" ca="1" si="7"/>
        <v>5620</v>
      </c>
      <c r="G98" s="1">
        <f t="shared" ca="1" si="7"/>
        <v>4800</v>
      </c>
      <c r="H98" s="1">
        <f t="shared" ca="1" si="7"/>
        <v>3960</v>
      </c>
      <c r="I98" s="1">
        <f t="shared" ca="1" si="7"/>
        <v>1930</v>
      </c>
      <c r="J98" s="1">
        <f t="shared" ca="1" si="7"/>
        <v>5620</v>
      </c>
      <c r="K98" s="1">
        <f t="shared" ca="1" si="7"/>
        <v>5550</v>
      </c>
      <c r="L98" s="7">
        <f t="shared" ca="1" si="6"/>
        <v>5466</v>
      </c>
    </row>
    <row r="99" spans="1:12" x14ac:dyDescent="0.4">
      <c r="A99" s="8" t="s">
        <v>133</v>
      </c>
      <c r="B99" s="1">
        <f t="shared" ca="1" si="5"/>
        <v>5200</v>
      </c>
      <c r="C99" s="1">
        <f t="shared" ca="1" si="7"/>
        <v>8400</v>
      </c>
      <c r="D99" s="1">
        <f t="shared" ca="1" si="7"/>
        <v>5550</v>
      </c>
      <c r="E99" s="1">
        <f t="shared" ca="1" si="7"/>
        <v>7360</v>
      </c>
      <c r="F99" s="1">
        <f t="shared" ca="1" si="7"/>
        <v>4400</v>
      </c>
      <c r="G99" s="1">
        <f t="shared" ca="1" si="7"/>
        <v>6470</v>
      </c>
      <c r="H99" s="1">
        <f t="shared" ca="1" si="7"/>
        <v>4350</v>
      </c>
      <c r="I99" s="1">
        <f t="shared" ca="1" si="7"/>
        <v>6800</v>
      </c>
      <c r="J99" s="1">
        <f t="shared" ca="1" si="7"/>
        <v>6080</v>
      </c>
      <c r="K99" s="1">
        <f t="shared" ca="1" si="7"/>
        <v>5800</v>
      </c>
      <c r="L99" s="7">
        <f t="shared" ca="1" si="6"/>
        <v>6041</v>
      </c>
    </row>
    <row r="100" spans="1:12" x14ac:dyDescent="0.4">
      <c r="A100" s="8" t="s">
        <v>134</v>
      </c>
      <c r="B100" s="1">
        <f t="shared" ca="1" si="5"/>
        <v>7750</v>
      </c>
      <c r="C100" s="1">
        <f t="shared" ca="1" si="7"/>
        <v>4870</v>
      </c>
      <c r="D100" s="1">
        <f t="shared" ca="1" si="7"/>
        <v>7400</v>
      </c>
      <c r="E100" s="1">
        <f t="shared" ca="1" si="7"/>
        <v>4420</v>
      </c>
      <c r="F100" s="1">
        <f t="shared" ca="1" si="7"/>
        <v>4070</v>
      </c>
      <c r="G100" s="1">
        <f t="shared" ca="1" si="7"/>
        <v>4870</v>
      </c>
      <c r="H100" s="1">
        <f t="shared" ca="1" si="7"/>
        <v>4800</v>
      </c>
      <c r="I100" s="1">
        <f t="shared" ca="1" si="7"/>
        <v>3000</v>
      </c>
      <c r="J100" s="1">
        <f t="shared" ca="1" si="7"/>
        <v>5150</v>
      </c>
      <c r="K100" s="1">
        <f t="shared" ca="1" si="7"/>
        <v>7820</v>
      </c>
      <c r="L100" s="7">
        <f t="shared" ca="1" si="6"/>
        <v>5415</v>
      </c>
    </row>
    <row r="101" spans="1:12" x14ac:dyDescent="0.4">
      <c r="A101" s="8" t="s">
        <v>135</v>
      </c>
      <c r="B101" s="1">
        <f t="shared" ca="1" si="5"/>
        <v>5600</v>
      </c>
      <c r="C101" s="1">
        <f t="shared" ca="1" si="7"/>
        <v>6870</v>
      </c>
      <c r="D101" s="1">
        <f t="shared" ca="1" si="7"/>
        <v>6680</v>
      </c>
      <c r="E101" s="1">
        <f t="shared" ca="1" si="7"/>
        <v>6800</v>
      </c>
      <c r="F101" s="1">
        <f t="shared" ca="1" si="7"/>
        <v>5620</v>
      </c>
      <c r="G101" s="1">
        <f t="shared" ca="1" si="7"/>
        <v>4420</v>
      </c>
      <c r="H101" s="1">
        <f t="shared" ca="1" si="7"/>
        <v>6620</v>
      </c>
      <c r="I101" s="1">
        <f t="shared" ca="1" si="7"/>
        <v>7220</v>
      </c>
      <c r="J101" s="1">
        <f t="shared" ca="1" si="7"/>
        <v>5220</v>
      </c>
      <c r="K101" s="1">
        <f t="shared" ca="1" si="7"/>
        <v>4960</v>
      </c>
      <c r="L101" s="7">
        <f t="shared" ca="1" si="6"/>
        <v>6001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1"/>
  <sheetViews>
    <sheetView topLeftCell="N1" workbookViewId="0">
      <selection activeCell="P3" sqref="P3"/>
    </sheetView>
  </sheetViews>
  <sheetFormatPr defaultRowHeight="18.75" x14ac:dyDescent="0.4"/>
  <cols>
    <col min="14" max="14" width="13" bestFit="1" customWidth="1"/>
  </cols>
  <sheetData>
    <row r="1" spans="1:16" x14ac:dyDescent="0.4">
      <c r="A1" t="s">
        <v>27</v>
      </c>
      <c r="C1" s="8" t="s">
        <v>142</v>
      </c>
      <c r="D1" s="6" t="s">
        <v>139</v>
      </c>
      <c r="L1" t="s">
        <v>136</v>
      </c>
      <c r="N1" t="s">
        <v>148</v>
      </c>
      <c r="O1" s="5">
        <v>1E-10</v>
      </c>
    </row>
    <row r="2" spans="1:16" x14ac:dyDescent="0.4">
      <c r="A2" s="8" t="s">
        <v>36</v>
      </c>
      <c r="B2" s="1">
        <f ca="1">INDEX(INDIRECT($D$1),RANDBETWEEN(1,200),1)</f>
        <v>95</v>
      </c>
      <c r="C2" s="1">
        <f t="shared" ref="C2:K17" ca="1" si="0">INDEX(INDIRECT($D$1),RANDBETWEEN(1,200),1)</f>
        <v>83</v>
      </c>
      <c r="D2" s="1">
        <f t="shared" ca="1" si="0"/>
        <v>13</v>
      </c>
      <c r="E2" s="1">
        <f t="shared" ca="1" si="0"/>
        <v>74</v>
      </c>
      <c r="F2" s="1">
        <f t="shared" ca="1" si="0"/>
        <v>63</v>
      </c>
      <c r="G2" s="1">
        <f t="shared" ca="1" si="0"/>
        <v>55</v>
      </c>
      <c r="H2" s="1">
        <f t="shared" ca="1" si="0"/>
        <v>58</v>
      </c>
      <c r="I2" s="1">
        <f t="shared" ca="1" si="0"/>
        <v>78</v>
      </c>
      <c r="J2" s="1">
        <f t="shared" ca="1" si="0"/>
        <v>97</v>
      </c>
      <c r="K2" s="1">
        <f t="shared" ca="1" si="0"/>
        <v>71</v>
      </c>
      <c r="L2" s="7">
        <f ca="1">AVERAGE(B2:K2)</f>
        <v>68.7</v>
      </c>
      <c r="N2" s="8" t="s">
        <v>144</v>
      </c>
      <c r="O2" s="8" t="s">
        <v>147</v>
      </c>
      <c r="P2" s="8" t="s">
        <v>141</v>
      </c>
    </row>
    <row r="3" spans="1:16" x14ac:dyDescent="0.4">
      <c r="A3" s="8" t="s">
        <v>37</v>
      </c>
      <c r="B3" s="1">
        <f t="shared" ref="B3:K34" ca="1" si="1">INDEX(INDIRECT($D$1),RANDBETWEEN(1,200),1)</f>
        <v>86</v>
      </c>
      <c r="C3" s="1">
        <f t="shared" ca="1" si="0"/>
        <v>52</v>
      </c>
      <c r="D3" s="1">
        <f t="shared" ca="1" si="0"/>
        <v>83</v>
      </c>
      <c r="E3" s="1">
        <f t="shared" ca="1" si="0"/>
        <v>57</v>
      </c>
      <c r="F3" s="1">
        <f t="shared" ca="1" si="0"/>
        <v>72</v>
      </c>
      <c r="G3" s="1">
        <f t="shared" ca="1" si="0"/>
        <v>63</v>
      </c>
      <c r="H3" s="1">
        <f t="shared" ca="1" si="0"/>
        <v>32</v>
      </c>
      <c r="I3" s="1">
        <f t="shared" ca="1" si="0"/>
        <v>97</v>
      </c>
      <c r="J3" s="1">
        <f t="shared" ca="1" si="0"/>
        <v>47</v>
      </c>
      <c r="K3" s="1">
        <f t="shared" ca="1" si="0"/>
        <v>58</v>
      </c>
      <c r="L3" s="7">
        <f t="shared" ref="L3:L66" ca="1" si="2">AVERAGE(B3:K3)</f>
        <v>64.7</v>
      </c>
      <c r="N3" s="1" t="s">
        <v>10</v>
      </c>
      <c r="O3" s="1">
        <v>19.999999999900002</v>
      </c>
      <c r="P3" s="18" cm="1">
        <f t="array" aca="1" ref="P3:P11" ca="1">FREQUENCY(L2:L101,O3:O10)</f>
        <v>0</v>
      </c>
    </row>
    <row r="4" spans="1:16" x14ac:dyDescent="0.4">
      <c r="A4" s="8" t="s">
        <v>38</v>
      </c>
      <c r="B4" s="1">
        <f t="shared" ca="1" si="1"/>
        <v>95</v>
      </c>
      <c r="C4" s="1">
        <f t="shared" ca="1" si="0"/>
        <v>83</v>
      </c>
      <c r="D4" s="1">
        <f t="shared" ca="1" si="0"/>
        <v>28</v>
      </c>
      <c r="E4" s="1">
        <f t="shared" ca="1" si="0"/>
        <v>78</v>
      </c>
      <c r="F4" s="1">
        <f t="shared" ca="1" si="0"/>
        <v>78</v>
      </c>
      <c r="G4" s="1">
        <f t="shared" ca="1" si="0"/>
        <v>59</v>
      </c>
      <c r="H4" s="1">
        <f t="shared" ca="1" si="0"/>
        <v>46</v>
      </c>
      <c r="I4" s="1">
        <f t="shared" ca="1" si="0"/>
        <v>39</v>
      </c>
      <c r="J4" s="1">
        <f t="shared" ca="1" si="0"/>
        <v>48</v>
      </c>
      <c r="K4" s="1">
        <f t="shared" ca="1" si="0"/>
        <v>79</v>
      </c>
      <c r="L4" s="7">
        <f t="shared" ca="1" si="2"/>
        <v>63.3</v>
      </c>
      <c r="N4" s="1" t="s">
        <v>29</v>
      </c>
      <c r="O4" s="1">
        <v>29.999999999900002</v>
      </c>
      <c r="P4" s="7">
        <f ca="1"/>
        <v>0</v>
      </c>
    </row>
    <row r="5" spans="1:16" x14ac:dyDescent="0.4">
      <c r="A5" s="8" t="s">
        <v>39</v>
      </c>
      <c r="B5" s="1">
        <f t="shared" ca="1" si="1"/>
        <v>95</v>
      </c>
      <c r="C5" s="1">
        <f t="shared" ca="1" si="0"/>
        <v>63</v>
      </c>
      <c r="D5" s="1">
        <f t="shared" ca="1" si="0"/>
        <v>27</v>
      </c>
      <c r="E5" s="1">
        <f t="shared" ca="1" si="0"/>
        <v>16</v>
      </c>
      <c r="F5" s="1">
        <f t="shared" ca="1" si="0"/>
        <v>31</v>
      </c>
      <c r="G5" s="1">
        <f t="shared" ca="1" si="0"/>
        <v>25</v>
      </c>
      <c r="H5" s="1">
        <f t="shared" ca="1" si="0"/>
        <v>72</v>
      </c>
      <c r="I5" s="1">
        <f t="shared" ca="1" si="0"/>
        <v>78</v>
      </c>
      <c r="J5" s="1">
        <f t="shared" ca="1" si="0"/>
        <v>60</v>
      </c>
      <c r="K5" s="1">
        <f t="shared" ca="1" si="0"/>
        <v>52</v>
      </c>
      <c r="L5" s="7">
        <f t="shared" ca="1" si="2"/>
        <v>51.9</v>
      </c>
      <c r="N5" s="1" t="s">
        <v>30</v>
      </c>
      <c r="O5" s="1">
        <v>39.999999999899998</v>
      </c>
      <c r="P5" s="7">
        <f ca="1"/>
        <v>2</v>
      </c>
    </row>
    <row r="6" spans="1:16" x14ac:dyDescent="0.4">
      <c r="A6" s="8" t="s">
        <v>40</v>
      </c>
      <c r="B6" s="1">
        <f t="shared" ca="1" si="1"/>
        <v>95</v>
      </c>
      <c r="C6" s="1">
        <f t="shared" ca="1" si="0"/>
        <v>95</v>
      </c>
      <c r="D6" s="1">
        <f t="shared" ca="1" si="0"/>
        <v>63</v>
      </c>
      <c r="E6" s="1">
        <f t="shared" ca="1" si="0"/>
        <v>95</v>
      </c>
      <c r="F6" s="1">
        <f t="shared" ca="1" si="0"/>
        <v>62</v>
      </c>
      <c r="G6" s="1">
        <f t="shared" ca="1" si="0"/>
        <v>60</v>
      </c>
      <c r="H6" s="1">
        <f t="shared" ca="1" si="0"/>
        <v>47</v>
      </c>
      <c r="I6" s="1">
        <f t="shared" ca="1" si="0"/>
        <v>36</v>
      </c>
      <c r="J6" s="1">
        <f t="shared" ca="1" si="0"/>
        <v>62</v>
      </c>
      <c r="K6" s="1">
        <f t="shared" ca="1" si="0"/>
        <v>89</v>
      </c>
      <c r="L6" s="7">
        <f t="shared" ca="1" si="2"/>
        <v>70.400000000000006</v>
      </c>
      <c r="N6" s="1" t="s">
        <v>31</v>
      </c>
      <c r="O6" s="1">
        <v>49.999999999899998</v>
      </c>
      <c r="P6" s="7">
        <f ca="1"/>
        <v>16</v>
      </c>
    </row>
    <row r="7" spans="1:16" x14ac:dyDescent="0.4">
      <c r="A7" s="8" t="s">
        <v>41</v>
      </c>
      <c r="B7" s="1">
        <f t="shared" ca="1" si="1"/>
        <v>52</v>
      </c>
      <c r="C7" s="1">
        <f t="shared" ca="1" si="0"/>
        <v>27</v>
      </c>
      <c r="D7" s="1">
        <f t="shared" ca="1" si="0"/>
        <v>52</v>
      </c>
      <c r="E7" s="1">
        <f t="shared" ca="1" si="0"/>
        <v>52</v>
      </c>
      <c r="F7" s="1">
        <f t="shared" ca="1" si="0"/>
        <v>95</v>
      </c>
      <c r="G7" s="1">
        <f t="shared" ca="1" si="0"/>
        <v>60</v>
      </c>
      <c r="H7" s="1">
        <f t="shared" ca="1" si="0"/>
        <v>66</v>
      </c>
      <c r="I7" s="1">
        <f t="shared" ca="1" si="0"/>
        <v>48</v>
      </c>
      <c r="J7" s="1">
        <f t="shared" ca="1" si="0"/>
        <v>28</v>
      </c>
      <c r="K7" s="1">
        <f t="shared" ca="1" si="0"/>
        <v>11</v>
      </c>
      <c r="L7" s="7">
        <f t="shared" ca="1" si="2"/>
        <v>49.1</v>
      </c>
      <c r="N7" s="1" t="s">
        <v>32</v>
      </c>
      <c r="O7" s="1">
        <v>59.999999999899998</v>
      </c>
      <c r="P7" s="7">
        <f ca="1"/>
        <v>48</v>
      </c>
    </row>
    <row r="8" spans="1:16" x14ac:dyDescent="0.4">
      <c r="A8" s="8" t="s">
        <v>42</v>
      </c>
      <c r="B8" s="1">
        <f t="shared" ca="1" si="1"/>
        <v>46</v>
      </c>
      <c r="C8" s="1">
        <f t="shared" ca="1" si="0"/>
        <v>99</v>
      </c>
      <c r="D8" s="1">
        <f t="shared" ca="1" si="0"/>
        <v>62</v>
      </c>
      <c r="E8" s="1">
        <f t="shared" ca="1" si="0"/>
        <v>36</v>
      </c>
      <c r="F8" s="1">
        <f t="shared" ca="1" si="0"/>
        <v>78</v>
      </c>
      <c r="G8" s="1">
        <f t="shared" ca="1" si="0"/>
        <v>80</v>
      </c>
      <c r="H8" s="1">
        <f t="shared" ca="1" si="0"/>
        <v>92</v>
      </c>
      <c r="I8" s="1">
        <f t="shared" ca="1" si="0"/>
        <v>96</v>
      </c>
      <c r="J8" s="1">
        <f t="shared" ca="1" si="0"/>
        <v>31</v>
      </c>
      <c r="K8" s="1">
        <f t="shared" ca="1" si="0"/>
        <v>49</v>
      </c>
      <c r="L8" s="7">
        <f t="shared" ca="1" si="2"/>
        <v>66.900000000000006</v>
      </c>
      <c r="N8" s="1" t="s">
        <v>33</v>
      </c>
      <c r="O8" s="1">
        <v>69.999999999899998</v>
      </c>
      <c r="P8" s="7">
        <f ca="1"/>
        <v>28</v>
      </c>
    </row>
    <row r="9" spans="1:16" x14ac:dyDescent="0.4">
      <c r="A9" s="8" t="s">
        <v>43</v>
      </c>
      <c r="B9" s="1">
        <f t="shared" ca="1" si="1"/>
        <v>94</v>
      </c>
      <c r="C9" s="1">
        <f t="shared" ca="1" si="0"/>
        <v>76</v>
      </c>
      <c r="D9" s="1">
        <f t="shared" ca="1" si="0"/>
        <v>25</v>
      </c>
      <c r="E9" s="1">
        <f t="shared" ca="1" si="0"/>
        <v>25</v>
      </c>
      <c r="F9" s="1">
        <f t="shared" ca="1" si="0"/>
        <v>62</v>
      </c>
      <c r="G9" s="1">
        <f t="shared" ca="1" si="0"/>
        <v>99</v>
      </c>
      <c r="H9" s="1">
        <f t="shared" ca="1" si="0"/>
        <v>32</v>
      </c>
      <c r="I9" s="1">
        <f t="shared" ca="1" si="0"/>
        <v>46</v>
      </c>
      <c r="J9" s="1">
        <f t="shared" ca="1" si="0"/>
        <v>11</v>
      </c>
      <c r="K9" s="1">
        <f t="shared" ca="1" si="0"/>
        <v>59</v>
      </c>
      <c r="L9" s="7">
        <f t="shared" ca="1" si="2"/>
        <v>52.9</v>
      </c>
      <c r="N9" s="1" t="s">
        <v>34</v>
      </c>
      <c r="O9" s="1">
        <v>79.999999999899998</v>
      </c>
      <c r="P9" s="7">
        <f ca="1"/>
        <v>6</v>
      </c>
    </row>
    <row r="10" spans="1:16" x14ac:dyDescent="0.4">
      <c r="A10" s="8" t="s">
        <v>44</v>
      </c>
      <c r="B10" s="1">
        <f t="shared" ca="1" si="1"/>
        <v>49</v>
      </c>
      <c r="C10" s="1">
        <f t="shared" ca="1" si="0"/>
        <v>71</v>
      </c>
      <c r="D10" s="1">
        <f t="shared" ca="1" si="0"/>
        <v>42</v>
      </c>
      <c r="E10" s="1">
        <f t="shared" ca="1" si="0"/>
        <v>14</v>
      </c>
      <c r="F10" s="1">
        <f t="shared" ca="1" si="0"/>
        <v>50</v>
      </c>
      <c r="G10" s="1">
        <f t="shared" ca="1" si="0"/>
        <v>78</v>
      </c>
      <c r="H10" s="1">
        <f t="shared" ca="1" si="0"/>
        <v>29</v>
      </c>
      <c r="I10" s="1">
        <f t="shared" ca="1" si="0"/>
        <v>12</v>
      </c>
      <c r="J10" s="1">
        <f t="shared" ca="1" si="0"/>
        <v>52</v>
      </c>
      <c r="K10" s="1">
        <f t="shared" ca="1" si="0"/>
        <v>95</v>
      </c>
      <c r="L10" s="7">
        <f t="shared" ca="1" si="2"/>
        <v>49.2</v>
      </c>
      <c r="N10" s="1" t="s">
        <v>35</v>
      </c>
      <c r="O10" s="1">
        <v>89.999999999899998</v>
      </c>
      <c r="P10" s="7">
        <f ca="1"/>
        <v>0</v>
      </c>
    </row>
    <row r="11" spans="1:16" x14ac:dyDescent="0.4">
      <c r="A11" s="8" t="s">
        <v>45</v>
      </c>
      <c r="B11" s="1">
        <f t="shared" ca="1" si="1"/>
        <v>32</v>
      </c>
      <c r="C11" s="1">
        <f t="shared" ca="1" si="0"/>
        <v>66</v>
      </c>
      <c r="D11" s="1">
        <f t="shared" ca="1" si="0"/>
        <v>85</v>
      </c>
      <c r="E11" s="1">
        <f t="shared" ca="1" si="0"/>
        <v>74</v>
      </c>
      <c r="F11" s="1">
        <f t="shared" ca="1" si="0"/>
        <v>66</v>
      </c>
      <c r="G11" s="1">
        <f t="shared" ca="1" si="0"/>
        <v>25</v>
      </c>
      <c r="H11" s="1">
        <f t="shared" ca="1" si="0"/>
        <v>52</v>
      </c>
      <c r="I11" s="1">
        <f t="shared" ca="1" si="0"/>
        <v>48</v>
      </c>
      <c r="J11" s="1">
        <f t="shared" ca="1" si="0"/>
        <v>89</v>
      </c>
      <c r="K11" s="1">
        <f t="shared" ca="1" si="0"/>
        <v>78</v>
      </c>
      <c r="L11" s="7">
        <f t="shared" ca="1" si="2"/>
        <v>61.5</v>
      </c>
      <c r="N11" s="1" t="s">
        <v>151</v>
      </c>
      <c r="O11" s="1"/>
      <c r="P11" s="7">
        <f ca="1"/>
        <v>0</v>
      </c>
    </row>
    <row r="12" spans="1:16" x14ac:dyDescent="0.4">
      <c r="A12" s="8" t="s">
        <v>46</v>
      </c>
      <c r="B12" s="1">
        <f t="shared" ca="1" si="1"/>
        <v>25</v>
      </c>
      <c r="C12" s="1">
        <f t="shared" ca="1" si="0"/>
        <v>26</v>
      </c>
      <c r="D12" s="1">
        <f t="shared" ca="1" si="0"/>
        <v>66</v>
      </c>
      <c r="E12" s="1">
        <f t="shared" ca="1" si="0"/>
        <v>47</v>
      </c>
      <c r="F12" s="1">
        <f t="shared" ca="1" si="0"/>
        <v>32</v>
      </c>
      <c r="G12" s="1">
        <f t="shared" ca="1" si="0"/>
        <v>12</v>
      </c>
      <c r="H12" s="1">
        <f t="shared" ca="1" si="0"/>
        <v>95</v>
      </c>
      <c r="I12" s="1">
        <f t="shared" ca="1" si="0"/>
        <v>89</v>
      </c>
      <c r="J12" s="1">
        <f t="shared" ca="1" si="0"/>
        <v>26</v>
      </c>
      <c r="K12" s="1">
        <f t="shared" ca="1" si="0"/>
        <v>72</v>
      </c>
      <c r="L12" s="7">
        <f t="shared" ca="1" si="2"/>
        <v>49</v>
      </c>
    </row>
    <row r="13" spans="1:16" x14ac:dyDescent="0.4">
      <c r="A13" s="8" t="s">
        <v>47</v>
      </c>
      <c r="B13" s="1">
        <f t="shared" ca="1" si="1"/>
        <v>47</v>
      </c>
      <c r="C13" s="1">
        <f t="shared" ca="1" si="0"/>
        <v>49</v>
      </c>
      <c r="D13" s="1">
        <f t="shared" ca="1" si="0"/>
        <v>97</v>
      </c>
      <c r="E13" s="1">
        <f t="shared" ca="1" si="0"/>
        <v>95</v>
      </c>
      <c r="F13" s="1">
        <f t="shared" ca="1" si="0"/>
        <v>95</v>
      </c>
      <c r="G13" s="1">
        <f t="shared" ca="1" si="0"/>
        <v>47</v>
      </c>
      <c r="H13" s="1">
        <f t="shared" ca="1" si="0"/>
        <v>47</v>
      </c>
      <c r="I13" s="1">
        <f t="shared" ca="1" si="0"/>
        <v>32</v>
      </c>
      <c r="J13" s="1">
        <f t="shared" ca="1" si="0"/>
        <v>14</v>
      </c>
      <c r="K13" s="1">
        <f t="shared" ca="1" si="0"/>
        <v>40</v>
      </c>
      <c r="L13" s="7">
        <f t="shared" ca="1" si="2"/>
        <v>56.3</v>
      </c>
    </row>
    <row r="14" spans="1:16" x14ac:dyDescent="0.4">
      <c r="A14" s="8" t="s">
        <v>48</v>
      </c>
      <c r="B14" s="1">
        <f t="shared" ca="1" si="1"/>
        <v>47</v>
      </c>
      <c r="C14" s="1">
        <f t="shared" ca="1" si="0"/>
        <v>26</v>
      </c>
      <c r="D14" s="1">
        <f t="shared" ca="1" si="0"/>
        <v>39</v>
      </c>
      <c r="E14" s="1">
        <f t="shared" ca="1" si="0"/>
        <v>48</v>
      </c>
      <c r="F14" s="1">
        <f t="shared" ca="1" si="0"/>
        <v>72</v>
      </c>
      <c r="G14" s="1">
        <f t="shared" ca="1" si="0"/>
        <v>96</v>
      </c>
      <c r="H14" s="1">
        <f t="shared" ca="1" si="0"/>
        <v>42</v>
      </c>
      <c r="I14" s="1">
        <f t="shared" ca="1" si="0"/>
        <v>94</v>
      </c>
      <c r="J14" s="1">
        <f t="shared" ca="1" si="0"/>
        <v>77</v>
      </c>
      <c r="K14" s="1">
        <f t="shared" ca="1" si="0"/>
        <v>28</v>
      </c>
      <c r="L14" s="7">
        <f t="shared" ca="1" si="2"/>
        <v>56.9</v>
      </c>
    </row>
    <row r="15" spans="1:16" x14ac:dyDescent="0.4">
      <c r="A15" s="8" t="s">
        <v>49</v>
      </c>
      <c r="B15" s="1">
        <f t="shared" ca="1" si="1"/>
        <v>51</v>
      </c>
      <c r="C15" s="1">
        <f t="shared" ca="1" si="0"/>
        <v>71</v>
      </c>
      <c r="D15" s="1">
        <f t="shared" ca="1" si="0"/>
        <v>51</v>
      </c>
      <c r="E15" s="1">
        <f t="shared" ca="1" si="0"/>
        <v>22</v>
      </c>
      <c r="F15" s="1">
        <f t="shared" ca="1" si="0"/>
        <v>78</v>
      </c>
      <c r="G15" s="1">
        <f t="shared" ca="1" si="0"/>
        <v>97</v>
      </c>
      <c r="H15" s="1">
        <f t="shared" ca="1" si="0"/>
        <v>59</v>
      </c>
      <c r="I15" s="1">
        <f t="shared" ca="1" si="0"/>
        <v>85</v>
      </c>
      <c r="J15" s="1">
        <f t="shared" ca="1" si="0"/>
        <v>14</v>
      </c>
      <c r="K15" s="1">
        <f t="shared" ca="1" si="0"/>
        <v>48</v>
      </c>
      <c r="L15" s="7">
        <f t="shared" ca="1" si="2"/>
        <v>57.6</v>
      </c>
    </row>
    <row r="16" spans="1:16" x14ac:dyDescent="0.4">
      <c r="A16" s="8" t="s">
        <v>50</v>
      </c>
      <c r="B16" s="1">
        <f t="shared" ca="1" si="1"/>
        <v>52</v>
      </c>
      <c r="C16" s="1">
        <f t="shared" ca="1" si="0"/>
        <v>46</v>
      </c>
      <c r="D16" s="1">
        <f t="shared" ca="1" si="0"/>
        <v>42</v>
      </c>
      <c r="E16" s="1">
        <f t="shared" ca="1" si="0"/>
        <v>55</v>
      </c>
      <c r="F16" s="1">
        <f t="shared" ca="1" si="0"/>
        <v>94</v>
      </c>
      <c r="G16" s="1">
        <f t="shared" ca="1" si="0"/>
        <v>64</v>
      </c>
      <c r="H16" s="1">
        <f t="shared" ca="1" si="0"/>
        <v>57</v>
      </c>
      <c r="I16" s="1">
        <f t="shared" ca="1" si="0"/>
        <v>64</v>
      </c>
      <c r="J16" s="1">
        <f t="shared" ca="1" si="0"/>
        <v>82</v>
      </c>
      <c r="K16" s="1">
        <f t="shared" ca="1" si="0"/>
        <v>62</v>
      </c>
      <c r="L16" s="7">
        <f t="shared" ca="1" si="2"/>
        <v>61.8</v>
      </c>
    </row>
    <row r="17" spans="1:12" x14ac:dyDescent="0.4">
      <c r="A17" s="8" t="s">
        <v>51</v>
      </c>
      <c r="B17" s="1">
        <f t="shared" ca="1" si="1"/>
        <v>29</v>
      </c>
      <c r="C17" s="1">
        <f t="shared" ca="1" si="0"/>
        <v>38</v>
      </c>
      <c r="D17" s="1">
        <f t="shared" ca="1" si="0"/>
        <v>60</v>
      </c>
      <c r="E17" s="1">
        <f t="shared" ca="1" si="0"/>
        <v>95</v>
      </c>
      <c r="F17" s="1">
        <f t="shared" ca="1" si="0"/>
        <v>83</v>
      </c>
      <c r="G17" s="1">
        <f t="shared" ca="1" si="0"/>
        <v>87</v>
      </c>
      <c r="H17" s="1">
        <f t="shared" ca="1" si="0"/>
        <v>78</v>
      </c>
      <c r="I17" s="1">
        <f t="shared" ca="1" si="0"/>
        <v>87</v>
      </c>
      <c r="J17" s="1">
        <f t="shared" ca="1" si="0"/>
        <v>80</v>
      </c>
      <c r="K17" s="1">
        <f t="shared" ca="1" si="0"/>
        <v>25</v>
      </c>
      <c r="L17" s="7">
        <f t="shared" ca="1" si="2"/>
        <v>66.2</v>
      </c>
    </row>
    <row r="18" spans="1:12" x14ac:dyDescent="0.4">
      <c r="A18" s="8" t="s">
        <v>52</v>
      </c>
      <c r="B18" s="1">
        <f t="shared" ca="1" si="1"/>
        <v>14</v>
      </c>
      <c r="C18" s="1">
        <f t="shared" ca="1" si="1"/>
        <v>68</v>
      </c>
      <c r="D18" s="1">
        <f t="shared" ca="1" si="1"/>
        <v>57</v>
      </c>
      <c r="E18" s="1">
        <f t="shared" ca="1" si="1"/>
        <v>12</v>
      </c>
      <c r="F18" s="1">
        <f t="shared" ca="1" si="1"/>
        <v>71</v>
      </c>
      <c r="G18" s="1">
        <f t="shared" ca="1" si="1"/>
        <v>82</v>
      </c>
      <c r="H18" s="1">
        <f t="shared" ca="1" si="1"/>
        <v>27</v>
      </c>
      <c r="I18" s="1">
        <f t="shared" ca="1" si="1"/>
        <v>31</v>
      </c>
      <c r="J18" s="1">
        <f t="shared" ca="1" si="1"/>
        <v>71</v>
      </c>
      <c r="K18" s="1">
        <f t="shared" ca="1" si="1"/>
        <v>32</v>
      </c>
      <c r="L18" s="7">
        <f t="shared" ca="1" si="2"/>
        <v>46.5</v>
      </c>
    </row>
    <row r="19" spans="1:12" x14ac:dyDescent="0.4">
      <c r="A19" s="8" t="s">
        <v>53</v>
      </c>
      <c r="B19" s="1">
        <f t="shared" ca="1" si="1"/>
        <v>71</v>
      </c>
      <c r="C19" s="1">
        <f t="shared" ca="1" si="1"/>
        <v>98</v>
      </c>
      <c r="D19" s="1">
        <f t="shared" ca="1" si="1"/>
        <v>31</v>
      </c>
      <c r="E19" s="1">
        <f t="shared" ca="1" si="1"/>
        <v>96</v>
      </c>
      <c r="F19" s="1">
        <f t="shared" ca="1" si="1"/>
        <v>48</v>
      </c>
      <c r="G19" s="1">
        <f t="shared" ca="1" si="1"/>
        <v>93</v>
      </c>
      <c r="H19" s="1">
        <f t="shared" ca="1" si="1"/>
        <v>65</v>
      </c>
      <c r="I19" s="1">
        <f t="shared" ca="1" si="1"/>
        <v>61</v>
      </c>
      <c r="J19" s="1">
        <f t="shared" ca="1" si="1"/>
        <v>49</v>
      </c>
      <c r="K19" s="1">
        <f t="shared" ca="1" si="1"/>
        <v>99</v>
      </c>
      <c r="L19" s="7">
        <f t="shared" ca="1" si="2"/>
        <v>71.099999999999994</v>
      </c>
    </row>
    <row r="20" spans="1:12" x14ac:dyDescent="0.4">
      <c r="A20" s="8" t="s">
        <v>54</v>
      </c>
      <c r="B20" s="1">
        <f t="shared" ca="1" si="1"/>
        <v>58</v>
      </c>
      <c r="C20" s="1">
        <f t="shared" ca="1" si="1"/>
        <v>72</v>
      </c>
      <c r="D20" s="1">
        <f t="shared" ca="1" si="1"/>
        <v>18</v>
      </c>
      <c r="E20" s="1">
        <f t="shared" ca="1" si="1"/>
        <v>63</v>
      </c>
      <c r="F20" s="1">
        <f t="shared" ca="1" si="1"/>
        <v>66</v>
      </c>
      <c r="G20" s="1">
        <f t="shared" ca="1" si="1"/>
        <v>72</v>
      </c>
      <c r="H20" s="1">
        <f t="shared" ca="1" si="1"/>
        <v>82</v>
      </c>
      <c r="I20" s="1">
        <f t="shared" ca="1" si="1"/>
        <v>75</v>
      </c>
      <c r="J20" s="1">
        <f t="shared" ca="1" si="1"/>
        <v>89</v>
      </c>
      <c r="K20" s="1">
        <f t="shared" ca="1" si="1"/>
        <v>50</v>
      </c>
      <c r="L20" s="7">
        <f t="shared" ca="1" si="2"/>
        <v>64.5</v>
      </c>
    </row>
    <row r="21" spans="1:12" x14ac:dyDescent="0.4">
      <c r="A21" s="8" t="s">
        <v>55</v>
      </c>
      <c r="B21" s="1">
        <f t="shared" ca="1" si="1"/>
        <v>49</v>
      </c>
      <c r="C21" s="1">
        <f t="shared" ca="1" si="1"/>
        <v>72</v>
      </c>
      <c r="D21" s="1">
        <f t="shared" ca="1" si="1"/>
        <v>78</v>
      </c>
      <c r="E21" s="1">
        <f t="shared" ca="1" si="1"/>
        <v>71</v>
      </c>
      <c r="F21" s="1">
        <f t="shared" ca="1" si="1"/>
        <v>38</v>
      </c>
      <c r="G21" s="1">
        <f t="shared" ca="1" si="1"/>
        <v>95</v>
      </c>
      <c r="H21" s="1">
        <f t="shared" ca="1" si="1"/>
        <v>97</v>
      </c>
      <c r="I21" s="1">
        <f t="shared" ca="1" si="1"/>
        <v>38</v>
      </c>
      <c r="J21" s="1">
        <f t="shared" ca="1" si="1"/>
        <v>73</v>
      </c>
      <c r="K21" s="1">
        <f t="shared" ca="1" si="1"/>
        <v>64</v>
      </c>
      <c r="L21" s="7">
        <f t="shared" ca="1" si="2"/>
        <v>67.5</v>
      </c>
    </row>
    <row r="22" spans="1:12" x14ac:dyDescent="0.4">
      <c r="A22" s="8" t="s">
        <v>56</v>
      </c>
      <c r="B22" s="1">
        <f t="shared" ca="1" si="1"/>
        <v>46</v>
      </c>
      <c r="C22" s="1">
        <f t="shared" ca="1" si="1"/>
        <v>83</v>
      </c>
      <c r="D22" s="1">
        <f t="shared" ca="1" si="1"/>
        <v>85</v>
      </c>
      <c r="E22" s="1">
        <f t="shared" ca="1" si="1"/>
        <v>17</v>
      </c>
      <c r="F22" s="1">
        <f t="shared" ca="1" si="1"/>
        <v>31</v>
      </c>
      <c r="G22" s="1">
        <f t="shared" ca="1" si="1"/>
        <v>69</v>
      </c>
      <c r="H22" s="1">
        <f t="shared" ca="1" si="1"/>
        <v>29</v>
      </c>
      <c r="I22" s="1">
        <f t="shared" ca="1" si="1"/>
        <v>52</v>
      </c>
      <c r="J22" s="1">
        <f t="shared" ca="1" si="1"/>
        <v>22</v>
      </c>
      <c r="K22" s="1">
        <f t="shared" ca="1" si="1"/>
        <v>99</v>
      </c>
      <c r="L22" s="7">
        <f t="shared" ca="1" si="2"/>
        <v>53.3</v>
      </c>
    </row>
    <row r="23" spans="1:12" x14ac:dyDescent="0.4">
      <c r="A23" s="8" t="s">
        <v>57</v>
      </c>
      <c r="B23" s="1">
        <f t="shared" ca="1" si="1"/>
        <v>36</v>
      </c>
      <c r="C23" s="1">
        <f t="shared" ca="1" si="1"/>
        <v>52</v>
      </c>
      <c r="D23" s="1">
        <f t="shared" ca="1" si="1"/>
        <v>68</v>
      </c>
      <c r="E23" s="1">
        <f t="shared" ca="1" si="1"/>
        <v>62</v>
      </c>
      <c r="F23" s="1">
        <f t="shared" ca="1" si="1"/>
        <v>58</v>
      </c>
      <c r="G23" s="1">
        <f t="shared" ca="1" si="1"/>
        <v>59</v>
      </c>
      <c r="H23" s="1">
        <f t="shared" ca="1" si="1"/>
        <v>81</v>
      </c>
      <c r="I23" s="1">
        <f t="shared" ca="1" si="1"/>
        <v>78</v>
      </c>
      <c r="J23" s="1">
        <f t="shared" ca="1" si="1"/>
        <v>33</v>
      </c>
      <c r="K23" s="1">
        <f t="shared" ca="1" si="1"/>
        <v>83</v>
      </c>
      <c r="L23" s="7">
        <f t="shared" ca="1" si="2"/>
        <v>61</v>
      </c>
    </row>
    <row r="24" spans="1:12" x14ac:dyDescent="0.4">
      <c r="A24" s="8" t="s">
        <v>58</v>
      </c>
      <c r="B24" s="1">
        <f t="shared" ca="1" si="1"/>
        <v>98</v>
      </c>
      <c r="C24" s="1">
        <f t="shared" ca="1" si="1"/>
        <v>49</v>
      </c>
      <c r="D24" s="1">
        <f t="shared" ca="1" si="1"/>
        <v>22</v>
      </c>
      <c r="E24" s="1">
        <f t="shared" ca="1" si="1"/>
        <v>43</v>
      </c>
      <c r="F24" s="1">
        <f t="shared" ca="1" si="1"/>
        <v>73</v>
      </c>
      <c r="G24" s="1">
        <f t="shared" ca="1" si="1"/>
        <v>79</v>
      </c>
      <c r="H24" s="1">
        <f t="shared" ca="1" si="1"/>
        <v>43</v>
      </c>
      <c r="I24" s="1">
        <f t="shared" ca="1" si="1"/>
        <v>78</v>
      </c>
      <c r="J24" s="1">
        <f t="shared" ca="1" si="1"/>
        <v>86</v>
      </c>
      <c r="K24" s="1">
        <f t="shared" ca="1" si="1"/>
        <v>11</v>
      </c>
      <c r="L24" s="7">
        <f t="shared" ca="1" si="2"/>
        <v>58.2</v>
      </c>
    </row>
    <row r="25" spans="1:12" x14ac:dyDescent="0.4">
      <c r="A25" s="8" t="s">
        <v>59</v>
      </c>
      <c r="B25" s="1">
        <f t="shared" ca="1" si="1"/>
        <v>27</v>
      </c>
      <c r="C25" s="1">
        <f t="shared" ca="1" si="1"/>
        <v>74</v>
      </c>
      <c r="D25" s="1">
        <f t="shared" ca="1" si="1"/>
        <v>76</v>
      </c>
      <c r="E25" s="1">
        <f t="shared" ca="1" si="1"/>
        <v>29</v>
      </c>
      <c r="F25" s="1">
        <f t="shared" ca="1" si="1"/>
        <v>75</v>
      </c>
      <c r="G25" s="1">
        <f t="shared" ca="1" si="1"/>
        <v>13</v>
      </c>
      <c r="H25" s="1">
        <f t="shared" ca="1" si="1"/>
        <v>45</v>
      </c>
      <c r="I25" s="1">
        <f t="shared" ca="1" si="1"/>
        <v>49</v>
      </c>
      <c r="J25" s="1">
        <f t="shared" ca="1" si="1"/>
        <v>83</v>
      </c>
      <c r="K25" s="1">
        <f t="shared" ca="1" si="1"/>
        <v>39</v>
      </c>
      <c r="L25" s="7">
        <f t="shared" ca="1" si="2"/>
        <v>51</v>
      </c>
    </row>
    <row r="26" spans="1:12" x14ac:dyDescent="0.4">
      <c r="A26" s="8" t="s">
        <v>60</v>
      </c>
      <c r="B26" s="1">
        <f t="shared" ca="1" si="1"/>
        <v>28</v>
      </c>
      <c r="C26" s="1">
        <f t="shared" ca="1" si="1"/>
        <v>46</v>
      </c>
      <c r="D26" s="1">
        <f t="shared" ca="1" si="1"/>
        <v>98</v>
      </c>
      <c r="E26" s="1">
        <f t="shared" ca="1" si="1"/>
        <v>68</v>
      </c>
      <c r="F26" s="1">
        <f t="shared" ca="1" si="1"/>
        <v>69</v>
      </c>
      <c r="G26" s="1">
        <f t="shared" ca="1" si="1"/>
        <v>42</v>
      </c>
      <c r="H26" s="1">
        <f t="shared" ca="1" si="1"/>
        <v>14</v>
      </c>
      <c r="I26" s="1">
        <f t="shared" ca="1" si="1"/>
        <v>40</v>
      </c>
      <c r="J26" s="1">
        <f t="shared" ca="1" si="1"/>
        <v>81</v>
      </c>
      <c r="K26" s="1">
        <f t="shared" ca="1" si="1"/>
        <v>64</v>
      </c>
      <c r="L26" s="7">
        <f t="shared" ca="1" si="2"/>
        <v>55</v>
      </c>
    </row>
    <row r="27" spans="1:12" x14ac:dyDescent="0.4">
      <c r="A27" s="8" t="s">
        <v>61</v>
      </c>
      <c r="B27" s="1">
        <f t="shared" ca="1" si="1"/>
        <v>63</v>
      </c>
      <c r="C27" s="1">
        <f t="shared" ca="1" si="1"/>
        <v>25</v>
      </c>
      <c r="D27" s="1">
        <f t="shared" ca="1" si="1"/>
        <v>94</v>
      </c>
      <c r="E27" s="1">
        <f t="shared" ca="1" si="1"/>
        <v>81</v>
      </c>
      <c r="F27" s="1">
        <f t="shared" ca="1" si="1"/>
        <v>71</v>
      </c>
      <c r="G27" s="1">
        <f t="shared" ca="1" si="1"/>
        <v>82</v>
      </c>
      <c r="H27" s="1">
        <f t="shared" ca="1" si="1"/>
        <v>46</v>
      </c>
      <c r="I27" s="1">
        <f t="shared" ca="1" si="1"/>
        <v>86</v>
      </c>
      <c r="J27" s="1">
        <f t="shared" ca="1" si="1"/>
        <v>30</v>
      </c>
      <c r="K27" s="1">
        <f t="shared" ca="1" si="1"/>
        <v>81</v>
      </c>
      <c r="L27" s="7">
        <f t="shared" ca="1" si="2"/>
        <v>65.900000000000006</v>
      </c>
    </row>
    <row r="28" spans="1:12" x14ac:dyDescent="0.4">
      <c r="A28" s="8" t="s">
        <v>62</v>
      </c>
      <c r="B28" s="1">
        <f t="shared" ca="1" si="1"/>
        <v>74</v>
      </c>
      <c r="C28" s="1">
        <f t="shared" ca="1" si="1"/>
        <v>10</v>
      </c>
      <c r="D28" s="1">
        <f t="shared" ca="1" si="1"/>
        <v>21</v>
      </c>
      <c r="E28" s="1">
        <f t="shared" ca="1" si="1"/>
        <v>71</v>
      </c>
      <c r="F28" s="1">
        <f t="shared" ca="1" si="1"/>
        <v>71</v>
      </c>
      <c r="G28" s="1">
        <f t="shared" ca="1" si="1"/>
        <v>92</v>
      </c>
      <c r="H28" s="1">
        <f t="shared" ca="1" si="1"/>
        <v>27</v>
      </c>
      <c r="I28" s="1">
        <f t="shared" ca="1" si="1"/>
        <v>71</v>
      </c>
      <c r="J28" s="1">
        <f t="shared" ca="1" si="1"/>
        <v>78</v>
      </c>
      <c r="K28" s="1">
        <f t="shared" ca="1" si="1"/>
        <v>71</v>
      </c>
      <c r="L28" s="7">
        <f t="shared" ca="1" si="2"/>
        <v>58.6</v>
      </c>
    </row>
    <row r="29" spans="1:12" x14ac:dyDescent="0.4">
      <c r="A29" s="8" t="s">
        <v>63</v>
      </c>
      <c r="B29" s="1">
        <f t="shared" ca="1" si="1"/>
        <v>96</v>
      </c>
      <c r="C29" s="1">
        <f t="shared" ca="1" si="1"/>
        <v>81</v>
      </c>
      <c r="D29" s="1">
        <f t="shared" ca="1" si="1"/>
        <v>23</v>
      </c>
      <c r="E29" s="1">
        <f t="shared" ca="1" si="1"/>
        <v>32</v>
      </c>
      <c r="F29" s="1">
        <f t="shared" ca="1" si="1"/>
        <v>32</v>
      </c>
      <c r="G29" s="1">
        <f t="shared" ca="1" si="1"/>
        <v>80</v>
      </c>
      <c r="H29" s="1">
        <f t="shared" ca="1" si="1"/>
        <v>78</v>
      </c>
      <c r="I29" s="1">
        <f t="shared" ca="1" si="1"/>
        <v>20</v>
      </c>
      <c r="J29" s="1">
        <f t="shared" ca="1" si="1"/>
        <v>69</v>
      </c>
      <c r="K29" s="1">
        <f t="shared" ca="1" si="1"/>
        <v>71</v>
      </c>
      <c r="L29" s="7">
        <f t="shared" ca="1" si="2"/>
        <v>58.2</v>
      </c>
    </row>
    <row r="30" spans="1:12" x14ac:dyDescent="0.4">
      <c r="A30" s="8" t="s">
        <v>64</v>
      </c>
      <c r="B30" s="1">
        <f t="shared" ca="1" si="1"/>
        <v>79</v>
      </c>
      <c r="C30" s="1">
        <f t="shared" ca="1" si="1"/>
        <v>31</v>
      </c>
      <c r="D30" s="1">
        <f t="shared" ca="1" si="1"/>
        <v>31</v>
      </c>
      <c r="E30" s="1">
        <f t="shared" ca="1" si="1"/>
        <v>32</v>
      </c>
      <c r="F30" s="1">
        <f t="shared" ca="1" si="1"/>
        <v>27</v>
      </c>
      <c r="G30" s="1">
        <f t="shared" ca="1" si="1"/>
        <v>49</v>
      </c>
      <c r="H30" s="1">
        <f t="shared" ca="1" si="1"/>
        <v>95</v>
      </c>
      <c r="I30" s="1">
        <f t="shared" ca="1" si="1"/>
        <v>42</v>
      </c>
      <c r="J30" s="1">
        <f t="shared" ca="1" si="1"/>
        <v>50</v>
      </c>
      <c r="K30" s="1">
        <f t="shared" ca="1" si="1"/>
        <v>72</v>
      </c>
      <c r="L30" s="7">
        <f t="shared" ca="1" si="2"/>
        <v>50.8</v>
      </c>
    </row>
    <row r="31" spans="1:12" x14ac:dyDescent="0.4">
      <c r="A31" s="8" t="s">
        <v>65</v>
      </c>
      <c r="B31" s="1">
        <f t="shared" ca="1" si="1"/>
        <v>64</v>
      </c>
      <c r="C31" s="1">
        <f t="shared" ca="1" si="1"/>
        <v>52</v>
      </c>
      <c r="D31" s="1">
        <f t="shared" ca="1" si="1"/>
        <v>31</v>
      </c>
      <c r="E31" s="1">
        <f t="shared" ca="1" si="1"/>
        <v>69</v>
      </c>
      <c r="F31" s="1">
        <f t="shared" ca="1" si="1"/>
        <v>51</v>
      </c>
      <c r="G31" s="1">
        <f t="shared" ca="1" si="1"/>
        <v>75</v>
      </c>
      <c r="H31" s="1">
        <f t="shared" ca="1" si="1"/>
        <v>75</v>
      </c>
      <c r="I31" s="1">
        <f t="shared" ca="1" si="1"/>
        <v>26</v>
      </c>
      <c r="J31" s="1">
        <f t="shared" ca="1" si="1"/>
        <v>75</v>
      </c>
      <c r="K31" s="1">
        <f t="shared" ca="1" si="1"/>
        <v>14</v>
      </c>
      <c r="L31" s="7">
        <f t="shared" ca="1" si="2"/>
        <v>53.2</v>
      </c>
    </row>
    <row r="32" spans="1:12" x14ac:dyDescent="0.4">
      <c r="A32" s="8" t="s">
        <v>66</v>
      </c>
      <c r="B32" s="1">
        <f t="shared" ca="1" si="1"/>
        <v>72</v>
      </c>
      <c r="C32" s="1">
        <f t="shared" ca="1" si="1"/>
        <v>52</v>
      </c>
      <c r="D32" s="1">
        <f t="shared" ca="1" si="1"/>
        <v>32</v>
      </c>
      <c r="E32" s="1">
        <f t="shared" ca="1" si="1"/>
        <v>72</v>
      </c>
      <c r="F32" s="1">
        <f t="shared" ca="1" si="1"/>
        <v>78</v>
      </c>
      <c r="G32" s="1">
        <f t="shared" ca="1" si="1"/>
        <v>83</v>
      </c>
      <c r="H32" s="1">
        <f t="shared" ca="1" si="1"/>
        <v>92</v>
      </c>
      <c r="I32" s="1">
        <f t="shared" ca="1" si="1"/>
        <v>23</v>
      </c>
      <c r="J32" s="1">
        <f t="shared" ca="1" si="1"/>
        <v>28</v>
      </c>
      <c r="K32" s="1">
        <f t="shared" ca="1" si="1"/>
        <v>36</v>
      </c>
      <c r="L32" s="7">
        <f t="shared" ca="1" si="2"/>
        <v>56.8</v>
      </c>
    </row>
    <row r="33" spans="1:12" x14ac:dyDescent="0.4">
      <c r="A33" s="8" t="s">
        <v>67</v>
      </c>
      <c r="B33" s="1">
        <f t="shared" ca="1" si="1"/>
        <v>32</v>
      </c>
      <c r="C33" s="1">
        <f t="shared" ca="1" si="1"/>
        <v>66</v>
      </c>
      <c r="D33" s="1">
        <f t="shared" ca="1" si="1"/>
        <v>23</v>
      </c>
      <c r="E33" s="1">
        <f t="shared" ca="1" si="1"/>
        <v>22</v>
      </c>
      <c r="F33" s="1">
        <f t="shared" ca="1" si="1"/>
        <v>57</v>
      </c>
      <c r="G33" s="1">
        <f t="shared" ca="1" si="1"/>
        <v>51</v>
      </c>
      <c r="H33" s="1">
        <f t="shared" ca="1" si="1"/>
        <v>69</v>
      </c>
      <c r="I33" s="1">
        <f t="shared" ca="1" si="1"/>
        <v>95</v>
      </c>
      <c r="J33" s="1">
        <f t="shared" ca="1" si="1"/>
        <v>17</v>
      </c>
      <c r="K33" s="1">
        <f t="shared" ca="1" si="1"/>
        <v>68</v>
      </c>
      <c r="L33" s="7">
        <f t="shared" ca="1" si="2"/>
        <v>50</v>
      </c>
    </row>
    <row r="34" spans="1:12" x14ac:dyDescent="0.4">
      <c r="A34" s="8" t="s">
        <v>68</v>
      </c>
      <c r="B34" s="1">
        <f t="shared" ca="1" si="1"/>
        <v>32</v>
      </c>
      <c r="C34" s="1">
        <f t="shared" ca="1" si="1"/>
        <v>39</v>
      </c>
      <c r="D34" s="1">
        <f t="shared" ca="1" si="1"/>
        <v>97</v>
      </c>
      <c r="E34" s="1">
        <f t="shared" ca="1" si="1"/>
        <v>97</v>
      </c>
      <c r="F34" s="1">
        <f t="shared" ca="1" si="1"/>
        <v>28</v>
      </c>
      <c r="G34" s="1">
        <f t="shared" ca="1" si="1"/>
        <v>27</v>
      </c>
      <c r="H34" s="1">
        <f t="shared" ca="1" si="1"/>
        <v>71</v>
      </c>
      <c r="I34" s="1">
        <f t="shared" ca="1" si="1"/>
        <v>74</v>
      </c>
      <c r="J34" s="1">
        <f t="shared" ca="1" si="1"/>
        <v>49</v>
      </c>
      <c r="K34" s="1">
        <f t="shared" ca="1" si="1"/>
        <v>47</v>
      </c>
      <c r="L34" s="7">
        <f t="shared" ca="1" si="2"/>
        <v>56.1</v>
      </c>
    </row>
    <row r="35" spans="1:12" x14ac:dyDescent="0.4">
      <c r="A35" s="8" t="s">
        <v>69</v>
      </c>
      <c r="B35" s="1">
        <f t="shared" ref="B35:K60" ca="1" si="3">INDEX(INDIRECT($D$1),RANDBETWEEN(1,200),1)</f>
        <v>29</v>
      </c>
      <c r="C35" s="1">
        <f t="shared" ca="1" si="3"/>
        <v>36</v>
      </c>
      <c r="D35" s="1">
        <f t="shared" ca="1" si="3"/>
        <v>17</v>
      </c>
      <c r="E35" s="1">
        <f t="shared" ca="1" si="3"/>
        <v>49</v>
      </c>
      <c r="F35" s="1">
        <f t="shared" ca="1" si="3"/>
        <v>95</v>
      </c>
      <c r="G35" s="1">
        <f t="shared" ca="1" si="3"/>
        <v>76</v>
      </c>
      <c r="H35" s="1">
        <f t="shared" ca="1" si="3"/>
        <v>28</v>
      </c>
      <c r="I35" s="1">
        <f t="shared" ca="1" si="3"/>
        <v>28</v>
      </c>
      <c r="J35" s="1">
        <f t="shared" ca="1" si="3"/>
        <v>27</v>
      </c>
      <c r="K35" s="1">
        <f t="shared" ca="1" si="3"/>
        <v>32</v>
      </c>
      <c r="L35" s="7">
        <f t="shared" ca="1" si="2"/>
        <v>41.7</v>
      </c>
    </row>
    <row r="36" spans="1:12" x14ac:dyDescent="0.4">
      <c r="A36" s="8" t="s">
        <v>70</v>
      </c>
      <c r="B36" s="1">
        <f t="shared" ca="1" si="3"/>
        <v>64</v>
      </c>
      <c r="C36" s="1">
        <f t="shared" ca="1" si="3"/>
        <v>62</v>
      </c>
      <c r="D36" s="1">
        <f t="shared" ca="1" si="3"/>
        <v>69</v>
      </c>
      <c r="E36" s="1">
        <f t="shared" ca="1" si="3"/>
        <v>42</v>
      </c>
      <c r="F36" s="1">
        <f t="shared" ca="1" si="3"/>
        <v>47</v>
      </c>
      <c r="G36" s="1">
        <f t="shared" ca="1" si="3"/>
        <v>82</v>
      </c>
      <c r="H36" s="1">
        <f t="shared" ca="1" si="3"/>
        <v>66</v>
      </c>
      <c r="I36" s="1">
        <f t="shared" ca="1" si="3"/>
        <v>96</v>
      </c>
      <c r="J36" s="1">
        <f t="shared" ca="1" si="3"/>
        <v>60</v>
      </c>
      <c r="K36" s="1">
        <f t="shared" ca="1" si="3"/>
        <v>80</v>
      </c>
      <c r="L36" s="7">
        <f t="shared" ca="1" si="2"/>
        <v>66.8</v>
      </c>
    </row>
    <row r="37" spans="1:12" x14ac:dyDescent="0.4">
      <c r="A37" s="8" t="s">
        <v>71</v>
      </c>
      <c r="B37" s="1">
        <f t="shared" ca="1" si="3"/>
        <v>25</v>
      </c>
      <c r="C37" s="1">
        <f t="shared" ca="1" si="3"/>
        <v>33</v>
      </c>
      <c r="D37" s="1">
        <f t="shared" ca="1" si="3"/>
        <v>23</v>
      </c>
      <c r="E37" s="1">
        <f t="shared" ca="1" si="3"/>
        <v>22</v>
      </c>
      <c r="F37" s="1">
        <f t="shared" ca="1" si="3"/>
        <v>82</v>
      </c>
      <c r="G37" s="1">
        <f t="shared" ca="1" si="3"/>
        <v>31</v>
      </c>
      <c r="H37" s="1">
        <f t="shared" ca="1" si="3"/>
        <v>72</v>
      </c>
      <c r="I37" s="1">
        <f t="shared" ca="1" si="3"/>
        <v>43</v>
      </c>
      <c r="J37" s="1">
        <f t="shared" ca="1" si="3"/>
        <v>92</v>
      </c>
      <c r="K37" s="1">
        <f t="shared" ca="1" si="3"/>
        <v>22</v>
      </c>
      <c r="L37" s="7">
        <f t="shared" ca="1" si="2"/>
        <v>44.5</v>
      </c>
    </row>
    <row r="38" spans="1:12" x14ac:dyDescent="0.4">
      <c r="A38" s="8" t="s">
        <v>72</v>
      </c>
      <c r="B38" s="1">
        <f t="shared" ca="1" si="3"/>
        <v>32</v>
      </c>
      <c r="C38" s="1">
        <f t="shared" ca="1" si="3"/>
        <v>66</v>
      </c>
      <c r="D38" s="1">
        <f t="shared" ca="1" si="3"/>
        <v>89</v>
      </c>
      <c r="E38" s="1">
        <f t="shared" ca="1" si="3"/>
        <v>62</v>
      </c>
      <c r="F38" s="1">
        <f t="shared" ca="1" si="3"/>
        <v>40</v>
      </c>
      <c r="G38" s="1">
        <f t="shared" ca="1" si="3"/>
        <v>78</v>
      </c>
      <c r="H38" s="1">
        <f t="shared" ca="1" si="3"/>
        <v>40</v>
      </c>
      <c r="I38" s="1">
        <f t="shared" ca="1" si="3"/>
        <v>81</v>
      </c>
      <c r="J38" s="1">
        <f t="shared" ca="1" si="3"/>
        <v>47</v>
      </c>
      <c r="K38" s="1">
        <f t="shared" ca="1" si="3"/>
        <v>28</v>
      </c>
      <c r="L38" s="7">
        <f t="shared" ca="1" si="2"/>
        <v>56.3</v>
      </c>
    </row>
    <row r="39" spans="1:12" x14ac:dyDescent="0.4">
      <c r="A39" s="8" t="s">
        <v>73</v>
      </c>
      <c r="B39" s="1">
        <f t="shared" ca="1" si="3"/>
        <v>24</v>
      </c>
      <c r="C39" s="1">
        <f t="shared" ca="1" si="3"/>
        <v>50</v>
      </c>
      <c r="D39" s="1">
        <f t="shared" ca="1" si="3"/>
        <v>32</v>
      </c>
      <c r="E39" s="1">
        <f t="shared" ca="1" si="3"/>
        <v>46</v>
      </c>
      <c r="F39" s="1">
        <f t="shared" ca="1" si="3"/>
        <v>86</v>
      </c>
      <c r="G39" s="1">
        <f t="shared" ca="1" si="3"/>
        <v>74</v>
      </c>
      <c r="H39" s="1">
        <f t="shared" ca="1" si="3"/>
        <v>69</v>
      </c>
      <c r="I39" s="1">
        <f t="shared" ca="1" si="3"/>
        <v>73</v>
      </c>
      <c r="J39" s="1">
        <f t="shared" ca="1" si="3"/>
        <v>42</v>
      </c>
      <c r="K39" s="1">
        <f t="shared" ca="1" si="3"/>
        <v>95</v>
      </c>
      <c r="L39" s="7">
        <f t="shared" ca="1" si="2"/>
        <v>59.1</v>
      </c>
    </row>
    <row r="40" spans="1:12" x14ac:dyDescent="0.4">
      <c r="A40" s="8" t="s">
        <v>74</v>
      </c>
      <c r="B40" s="1">
        <f t="shared" ca="1" si="3"/>
        <v>75</v>
      </c>
      <c r="C40" s="1">
        <f t="shared" ca="1" si="3"/>
        <v>62</v>
      </c>
      <c r="D40" s="1">
        <f t="shared" ca="1" si="3"/>
        <v>60</v>
      </c>
      <c r="E40" s="1">
        <f t="shared" ca="1" si="3"/>
        <v>78</v>
      </c>
      <c r="F40" s="1">
        <f t="shared" ca="1" si="3"/>
        <v>84</v>
      </c>
      <c r="G40" s="1">
        <f t="shared" ca="1" si="3"/>
        <v>18</v>
      </c>
      <c r="H40" s="1">
        <f t="shared" ca="1" si="3"/>
        <v>95</v>
      </c>
      <c r="I40" s="1">
        <f t="shared" ca="1" si="3"/>
        <v>65</v>
      </c>
      <c r="J40" s="1">
        <f t="shared" ca="1" si="3"/>
        <v>83</v>
      </c>
      <c r="K40" s="1">
        <f t="shared" ca="1" si="3"/>
        <v>28</v>
      </c>
      <c r="L40" s="7">
        <f t="shared" ca="1" si="2"/>
        <v>64.8</v>
      </c>
    </row>
    <row r="41" spans="1:12" x14ac:dyDescent="0.4">
      <c r="A41" s="8" t="s">
        <v>75</v>
      </c>
      <c r="B41" s="1">
        <f t="shared" ca="1" si="3"/>
        <v>22</v>
      </c>
      <c r="C41" s="1">
        <f t="shared" ca="1" si="3"/>
        <v>11</v>
      </c>
      <c r="D41" s="1">
        <f t="shared" ca="1" si="3"/>
        <v>48</v>
      </c>
      <c r="E41" s="1">
        <f t="shared" ca="1" si="3"/>
        <v>14</v>
      </c>
      <c r="F41" s="1">
        <f t="shared" ca="1" si="3"/>
        <v>83</v>
      </c>
      <c r="G41" s="1">
        <f t="shared" ca="1" si="3"/>
        <v>83</v>
      </c>
      <c r="H41" s="1">
        <f t="shared" ca="1" si="3"/>
        <v>48</v>
      </c>
      <c r="I41" s="1">
        <f t="shared" ca="1" si="3"/>
        <v>25</v>
      </c>
      <c r="J41" s="1">
        <f t="shared" ca="1" si="3"/>
        <v>78</v>
      </c>
      <c r="K41" s="1">
        <f t="shared" ca="1" si="3"/>
        <v>29</v>
      </c>
      <c r="L41" s="7">
        <f t="shared" ca="1" si="2"/>
        <v>44.1</v>
      </c>
    </row>
    <row r="42" spans="1:12" x14ac:dyDescent="0.4">
      <c r="A42" s="8" t="s">
        <v>76</v>
      </c>
      <c r="B42" s="1">
        <f t="shared" ca="1" si="3"/>
        <v>99</v>
      </c>
      <c r="C42" s="1">
        <f t="shared" ca="1" si="3"/>
        <v>68</v>
      </c>
      <c r="D42" s="1">
        <f t="shared" ca="1" si="3"/>
        <v>10</v>
      </c>
      <c r="E42" s="1">
        <f t="shared" ca="1" si="3"/>
        <v>75</v>
      </c>
      <c r="F42" s="1">
        <f t="shared" ca="1" si="3"/>
        <v>22</v>
      </c>
      <c r="G42" s="1">
        <f t="shared" ca="1" si="3"/>
        <v>11</v>
      </c>
      <c r="H42" s="1">
        <f t="shared" ca="1" si="3"/>
        <v>30</v>
      </c>
      <c r="I42" s="1">
        <f t="shared" ca="1" si="3"/>
        <v>41</v>
      </c>
      <c r="J42" s="1">
        <f t="shared" ca="1" si="3"/>
        <v>62</v>
      </c>
      <c r="K42" s="1">
        <f t="shared" ca="1" si="3"/>
        <v>79</v>
      </c>
      <c r="L42" s="7">
        <f t="shared" ca="1" si="2"/>
        <v>49.7</v>
      </c>
    </row>
    <row r="43" spans="1:12" x14ac:dyDescent="0.4">
      <c r="A43" s="8" t="s">
        <v>77</v>
      </c>
      <c r="B43" s="1">
        <f t="shared" ca="1" si="3"/>
        <v>83</v>
      </c>
      <c r="C43" s="1">
        <f t="shared" ca="1" si="3"/>
        <v>47</v>
      </c>
      <c r="D43" s="1">
        <f t="shared" ca="1" si="3"/>
        <v>38</v>
      </c>
      <c r="E43" s="1">
        <f t="shared" ca="1" si="3"/>
        <v>48</v>
      </c>
      <c r="F43" s="1">
        <f t="shared" ca="1" si="3"/>
        <v>32</v>
      </c>
      <c r="G43" s="1">
        <f t="shared" ca="1" si="3"/>
        <v>39</v>
      </c>
      <c r="H43" s="1">
        <f t="shared" ca="1" si="3"/>
        <v>72</v>
      </c>
      <c r="I43" s="1">
        <f t="shared" ca="1" si="3"/>
        <v>92</v>
      </c>
      <c r="J43" s="1">
        <f t="shared" ca="1" si="3"/>
        <v>28</v>
      </c>
      <c r="K43" s="1">
        <f t="shared" ca="1" si="3"/>
        <v>80</v>
      </c>
      <c r="L43" s="7">
        <f t="shared" ca="1" si="2"/>
        <v>55.9</v>
      </c>
    </row>
    <row r="44" spans="1:12" x14ac:dyDescent="0.4">
      <c r="A44" s="8" t="s">
        <v>78</v>
      </c>
      <c r="B44" s="1">
        <f t="shared" ca="1" si="3"/>
        <v>86</v>
      </c>
      <c r="C44" s="1">
        <f t="shared" ca="1" si="3"/>
        <v>43</v>
      </c>
      <c r="D44" s="1">
        <f t="shared" ca="1" si="3"/>
        <v>52</v>
      </c>
      <c r="E44" s="1">
        <f t="shared" ca="1" si="3"/>
        <v>22</v>
      </c>
      <c r="F44" s="1">
        <f t="shared" ca="1" si="3"/>
        <v>33</v>
      </c>
      <c r="G44" s="1">
        <f t="shared" ca="1" si="3"/>
        <v>42</v>
      </c>
      <c r="H44" s="1">
        <f t="shared" ca="1" si="3"/>
        <v>83</v>
      </c>
      <c r="I44" s="1">
        <f t="shared" ca="1" si="3"/>
        <v>52</v>
      </c>
      <c r="J44" s="1">
        <f t="shared" ca="1" si="3"/>
        <v>86</v>
      </c>
      <c r="K44" s="1">
        <f t="shared" ca="1" si="3"/>
        <v>60</v>
      </c>
      <c r="L44" s="7">
        <f t="shared" ca="1" si="2"/>
        <v>55.9</v>
      </c>
    </row>
    <row r="45" spans="1:12" x14ac:dyDescent="0.4">
      <c r="A45" s="8" t="s">
        <v>79</v>
      </c>
      <c r="B45" s="1">
        <f t="shared" ca="1" si="3"/>
        <v>65</v>
      </c>
      <c r="C45" s="1">
        <f t="shared" ca="1" si="3"/>
        <v>31</v>
      </c>
      <c r="D45" s="1">
        <f t="shared" ca="1" si="3"/>
        <v>95</v>
      </c>
      <c r="E45" s="1">
        <f t="shared" ca="1" si="3"/>
        <v>82</v>
      </c>
      <c r="F45" s="1">
        <f t="shared" ca="1" si="3"/>
        <v>95</v>
      </c>
      <c r="G45" s="1">
        <f t="shared" ca="1" si="3"/>
        <v>87</v>
      </c>
      <c r="H45" s="1">
        <f t="shared" ca="1" si="3"/>
        <v>45</v>
      </c>
      <c r="I45" s="1">
        <f t="shared" ca="1" si="3"/>
        <v>47</v>
      </c>
      <c r="J45" s="1">
        <f t="shared" ca="1" si="3"/>
        <v>49</v>
      </c>
      <c r="K45" s="1">
        <f t="shared" ca="1" si="3"/>
        <v>90</v>
      </c>
      <c r="L45" s="7">
        <f t="shared" ca="1" si="2"/>
        <v>68.599999999999994</v>
      </c>
    </row>
    <row r="46" spans="1:12" x14ac:dyDescent="0.4">
      <c r="A46" s="8" t="s">
        <v>80</v>
      </c>
      <c r="B46" s="1">
        <f t="shared" ca="1" si="3"/>
        <v>51</v>
      </c>
      <c r="C46" s="1">
        <f t="shared" ca="1" si="3"/>
        <v>74</v>
      </c>
      <c r="D46" s="1">
        <f t="shared" ca="1" si="3"/>
        <v>94</v>
      </c>
      <c r="E46" s="1">
        <f t="shared" ca="1" si="3"/>
        <v>72</v>
      </c>
      <c r="F46" s="1">
        <f t="shared" ca="1" si="3"/>
        <v>81</v>
      </c>
      <c r="G46" s="1">
        <f t="shared" ca="1" si="3"/>
        <v>48</v>
      </c>
      <c r="H46" s="1">
        <f t="shared" ca="1" si="3"/>
        <v>78</v>
      </c>
      <c r="I46" s="1">
        <f t="shared" ca="1" si="3"/>
        <v>32</v>
      </c>
      <c r="J46" s="1">
        <f t="shared" ca="1" si="3"/>
        <v>81</v>
      </c>
      <c r="K46" s="1">
        <f t="shared" ca="1" si="3"/>
        <v>89</v>
      </c>
      <c r="L46" s="7">
        <f t="shared" ca="1" si="2"/>
        <v>70</v>
      </c>
    </row>
    <row r="47" spans="1:12" x14ac:dyDescent="0.4">
      <c r="A47" s="8" t="s">
        <v>81</v>
      </c>
      <c r="B47" s="1">
        <f t="shared" ca="1" si="3"/>
        <v>78</v>
      </c>
      <c r="C47" s="1">
        <f t="shared" ca="1" si="3"/>
        <v>71</v>
      </c>
      <c r="D47" s="1">
        <f t="shared" ca="1" si="3"/>
        <v>82</v>
      </c>
      <c r="E47" s="1">
        <f t="shared" ca="1" si="3"/>
        <v>86</v>
      </c>
      <c r="F47" s="1">
        <f t="shared" ca="1" si="3"/>
        <v>60</v>
      </c>
      <c r="G47" s="1">
        <f t="shared" ca="1" si="3"/>
        <v>68</v>
      </c>
      <c r="H47" s="1">
        <f t="shared" ca="1" si="3"/>
        <v>49</v>
      </c>
      <c r="I47" s="1">
        <f t="shared" ca="1" si="3"/>
        <v>23</v>
      </c>
      <c r="J47" s="1">
        <f t="shared" ca="1" si="3"/>
        <v>29</v>
      </c>
      <c r="K47" s="1">
        <f t="shared" ca="1" si="3"/>
        <v>36</v>
      </c>
      <c r="L47" s="7">
        <f t="shared" ca="1" si="2"/>
        <v>58.2</v>
      </c>
    </row>
    <row r="48" spans="1:12" x14ac:dyDescent="0.4">
      <c r="A48" s="8" t="s">
        <v>82</v>
      </c>
      <c r="B48" s="1">
        <f t="shared" ca="1" si="3"/>
        <v>76</v>
      </c>
      <c r="C48" s="1">
        <f t="shared" ca="1" si="3"/>
        <v>91</v>
      </c>
      <c r="D48" s="1">
        <f t="shared" ca="1" si="3"/>
        <v>50</v>
      </c>
      <c r="E48" s="1">
        <f t="shared" ca="1" si="3"/>
        <v>47</v>
      </c>
      <c r="F48" s="1">
        <f t="shared" ca="1" si="3"/>
        <v>18</v>
      </c>
      <c r="G48" s="1">
        <f t="shared" ca="1" si="3"/>
        <v>25</v>
      </c>
      <c r="H48" s="1">
        <f t="shared" ca="1" si="3"/>
        <v>62</v>
      </c>
      <c r="I48" s="1">
        <f t="shared" ca="1" si="3"/>
        <v>22</v>
      </c>
      <c r="J48" s="1">
        <f t="shared" ca="1" si="3"/>
        <v>51</v>
      </c>
      <c r="K48" s="1">
        <f t="shared" ca="1" si="3"/>
        <v>22</v>
      </c>
      <c r="L48" s="7">
        <f t="shared" ca="1" si="2"/>
        <v>46.4</v>
      </c>
    </row>
    <row r="49" spans="1:12" x14ac:dyDescent="0.4">
      <c r="A49" s="8" t="s">
        <v>83</v>
      </c>
      <c r="B49" s="1">
        <f t="shared" ca="1" si="3"/>
        <v>68</v>
      </c>
      <c r="C49" s="1">
        <f t="shared" ca="1" si="3"/>
        <v>82</v>
      </c>
      <c r="D49" s="1">
        <f t="shared" ca="1" si="3"/>
        <v>52</v>
      </c>
      <c r="E49" s="1">
        <f t="shared" ca="1" si="3"/>
        <v>61</v>
      </c>
      <c r="F49" s="1">
        <f t="shared" ca="1" si="3"/>
        <v>14</v>
      </c>
      <c r="G49" s="1">
        <f t="shared" ca="1" si="3"/>
        <v>36</v>
      </c>
      <c r="H49" s="1">
        <f t="shared" ca="1" si="3"/>
        <v>28</v>
      </c>
      <c r="I49" s="1">
        <f t="shared" ca="1" si="3"/>
        <v>48</v>
      </c>
      <c r="J49" s="1">
        <f t="shared" ca="1" si="3"/>
        <v>32</v>
      </c>
      <c r="K49" s="1">
        <f t="shared" ca="1" si="3"/>
        <v>61</v>
      </c>
      <c r="L49" s="7">
        <f t="shared" ca="1" si="2"/>
        <v>48.2</v>
      </c>
    </row>
    <row r="50" spans="1:12" x14ac:dyDescent="0.4">
      <c r="A50" s="8" t="s">
        <v>84</v>
      </c>
      <c r="B50" s="1">
        <f t="shared" ca="1" si="3"/>
        <v>25</v>
      </c>
      <c r="C50" s="1">
        <f t="shared" ca="1" si="3"/>
        <v>87</v>
      </c>
      <c r="D50" s="1">
        <f t="shared" ca="1" si="3"/>
        <v>26</v>
      </c>
      <c r="E50" s="1">
        <f t="shared" ca="1" si="3"/>
        <v>93</v>
      </c>
      <c r="F50" s="1">
        <f t="shared" ca="1" si="3"/>
        <v>10</v>
      </c>
      <c r="G50" s="1">
        <f t="shared" ca="1" si="3"/>
        <v>78</v>
      </c>
      <c r="H50" s="1">
        <f t="shared" ca="1" si="3"/>
        <v>95</v>
      </c>
      <c r="I50" s="1">
        <f t="shared" ca="1" si="3"/>
        <v>86</v>
      </c>
      <c r="J50" s="1">
        <f t="shared" ca="1" si="3"/>
        <v>49</v>
      </c>
      <c r="K50" s="1">
        <f t="shared" ca="1" si="3"/>
        <v>81</v>
      </c>
      <c r="L50" s="7">
        <f t="shared" ca="1" si="2"/>
        <v>63</v>
      </c>
    </row>
    <row r="51" spans="1:12" x14ac:dyDescent="0.4">
      <c r="A51" s="8" t="s">
        <v>85</v>
      </c>
      <c r="B51" s="1">
        <f t="shared" ca="1" si="3"/>
        <v>17</v>
      </c>
      <c r="C51" s="1">
        <f t="shared" ca="1" si="3"/>
        <v>23</v>
      </c>
      <c r="D51" s="1">
        <f t="shared" ca="1" si="3"/>
        <v>42</v>
      </c>
      <c r="E51" s="1">
        <f t="shared" ca="1" si="3"/>
        <v>89</v>
      </c>
      <c r="F51" s="1">
        <f t="shared" ca="1" si="3"/>
        <v>84</v>
      </c>
      <c r="G51" s="1">
        <f t="shared" ca="1" si="3"/>
        <v>73</v>
      </c>
      <c r="H51" s="1">
        <f t="shared" ca="1" si="3"/>
        <v>62</v>
      </c>
      <c r="I51" s="1">
        <f t="shared" ca="1" si="3"/>
        <v>99</v>
      </c>
      <c r="J51" s="1">
        <f t="shared" ca="1" si="3"/>
        <v>78</v>
      </c>
      <c r="K51" s="1">
        <f t="shared" ca="1" si="3"/>
        <v>14</v>
      </c>
      <c r="L51" s="7">
        <f t="shared" ca="1" si="2"/>
        <v>58.1</v>
      </c>
    </row>
    <row r="52" spans="1:12" x14ac:dyDescent="0.4">
      <c r="A52" s="8" t="s">
        <v>86</v>
      </c>
      <c r="B52" s="1">
        <f t="shared" ca="1" si="3"/>
        <v>49</v>
      </c>
      <c r="C52" s="1">
        <f t="shared" ca="1" si="3"/>
        <v>22</v>
      </c>
      <c r="D52" s="1">
        <f t="shared" ca="1" si="3"/>
        <v>74</v>
      </c>
      <c r="E52" s="1">
        <f t="shared" ca="1" si="3"/>
        <v>71</v>
      </c>
      <c r="F52" s="1">
        <f t="shared" ca="1" si="3"/>
        <v>95</v>
      </c>
      <c r="G52" s="1">
        <f t="shared" ca="1" si="3"/>
        <v>14</v>
      </c>
      <c r="H52" s="1">
        <f t="shared" ca="1" si="3"/>
        <v>14</v>
      </c>
      <c r="I52" s="1">
        <f t="shared" ca="1" si="3"/>
        <v>97</v>
      </c>
      <c r="J52" s="1">
        <f t="shared" ca="1" si="3"/>
        <v>38</v>
      </c>
      <c r="K52" s="1">
        <f t="shared" ca="1" si="3"/>
        <v>13</v>
      </c>
      <c r="L52" s="7">
        <f t="shared" ca="1" si="2"/>
        <v>48.7</v>
      </c>
    </row>
    <row r="53" spans="1:12" x14ac:dyDescent="0.4">
      <c r="A53" s="8" t="s">
        <v>87</v>
      </c>
      <c r="B53" s="1">
        <f t="shared" ca="1" si="3"/>
        <v>83</v>
      </c>
      <c r="C53" s="1">
        <f t="shared" ca="1" si="3"/>
        <v>57</v>
      </c>
      <c r="D53" s="1">
        <f t="shared" ca="1" si="3"/>
        <v>48</v>
      </c>
      <c r="E53" s="1">
        <f t="shared" ca="1" si="3"/>
        <v>20</v>
      </c>
      <c r="F53" s="1">
        <f t="shared" ca="1" si="3"/>
        <v>82</v>
      </c>
      <c r="G53" s="1">
        <f t="shared" ca="1" si="3"/>
        <v>68</v>
      </c>
      <c r="H53" s="1">
        <f t="shared" ca="1" si="3"/>
        <v>22</v>
      </c>
      <c r="I53" s="1">
        <f t="shared" ca="1" si="3"/>
        <v>63</v>
      </c>
      <c r="J53" s="1">
        <f t="shared" ca="1" si="3"/>
        <v>82</v>
      </c>
      <c r="K53" s="1">
        <f t="shared" ca="1" si="3"/>
        <v>11</v>
      </c>
      <c r="L53" s="7">
        <f t="shared" ca="1" si="2"/>
        <v>53.6</v>
      </c>
    </row>
    <row r="54" spans="1:12" x14ac:dyDescent="0.4">
      <c r="A54" s="8" t="s">
        <v>88</v>
      </c>
      <c r="B54" s="1">
        <f t="shared" ca="1" si="3"/>
        <v>87</v>
      </c>
      <c r="C54" s="1">
        <f t="shared" ca="1" si="3"/>
        <v>60</v>
      </c>
      <c r="D54" s="1">
        <f t="shared" ca="1" si="3"/>
        <v>17</v>
      </c>
      <c r="E54" s="1">
        <f t="shared" ca="1" si="3"/>
        <v>62</v>
      </c>
      <c r="F54" s="1">
        <f t="shared" ca="1" si="3"/>
        <v>84</v>
      </c>
      <c r="G54" s="1">
        <f t="shared" ca="1" si="3"/>
        <v>98</v>
      </c>
      <c r="H54" s="1">
        <f t="shared" ca="1" si="3"/>
        <v>97</v>
      </c>
      <c r="I54" s="1">
        <f t="shared" ca="1" si="3"/>
        <v>24</v>
      </c>
      <c r="J54" s="1">
        <f t="shared" ca="1" si="3"/>
        <v>43</v>
      </c>
      <c r="K54" s="1">
        <f t="shared" ca="1" si="3"/>
        <v>95</v>
      </c>
      <c r="L54" s="7">
        <f t="shared" ca="1" si="2"/>
        <v>66.7</v>
      </c>
    </row>
    <row r="55" spans="1:12" x14ac:dyDescent="0.4">
      <c r="A55" s="8" t="s">
        <v>89</v>
      </c>
      <c r="B55" s="1">
        <f t="shared" ca="1" si="3"/>
        <v>30</v>
      </c>
      <c r="C55" s="1">
        <f t="shared" ca="1" si="3"/>
        <v>14</v>
      </c>
      <c r="D55" s="1">
        <f t="shared" ca="1" si="3"/>
        <v>96</v>
      </c>
      <c r="E55" s="1">
        <f t="shared" ca="1" si="3"/>
        <v>62</v>
      </c>
      <c r="F55" s="1">
        <f t="shared" ca="1" si="3"/>
        <v>65</v>
      </c>
      <c r="G55" s="1">
        <f t="shared" ca="1" si="3"/>
        <v>83</v>
      </c>
      <c r="H55" s="1">
        <f t="shared" ca="1" si="3"/>
        <v>61</v>
      </c>
      <c r="I55" s="1">
        <f t="shared" ca="1" si="3"/>
        <v>59</v>
      </c>
      <c r="J55" s="1">
        <f t="shared" ca="1" si="3"/>
        <v>60</v>
      </c>
      <c r="K55" s="1">
        <f t="shared" ca="1" si="3"/>
        <v>12</v>
      </c>
      <c r="L55" s="7">
        <f t="shared" ca="1" si="2"/>
        <v>54.2</v>
      </c>
    </row>
    <row r="56" spans="1:12" x14ac:dyDescent="0.4">
      <c r="A56" s="8" t="s">
        <v>90</v>
      </c>
      <c r="B56" s="1">
        <f t="shared" ca="1" si="3"/>
        <v>14</v>
      </c>
      <c r="C56" s="1">
        <f t="shared" ca="1" si="3"/>
        <v>93</v>
      </c>
      <c r="D56" s="1">
        <f t="shared" ca="1" si="3"/>
        <v>30</v>
      </c>
      <c r="E56" s="1">
        <f t="shared" ca="1" si="3"/>
        <v>68</v>
      </c>
      <c r="F56" s="1">
        <f t="shared" ca="1" si="3"/>
        <v>78</v>
      </c>
      <c r="G56" s="1">
        <f t="shared" ca="1" si="3"/>
        <v>68</v>
      </c>
      <c r="H56" s="1">
        <f t="shared" ca="1" si="3"/>
        <v>62</v>
      </c>
      <c r="I56" s="1">
        <f t="shared" ca="1" si="3"/>
        <v>36</v>
      </c>
      <c r="J56" s="1">
        <f t="shared" ca="1" si="3"/>
        <v>28</v>
      </c>
      <c r="K56" s="1">
        <f t="shared" ca="1" si="3"/>
        <v>42</v>
      </c>
      <c r="L56" s="7">
        <f t="shared" ca="1" si="2"/>
        <v>51.9</v>
      </c>
    </row>
    <row r="57" spans="1:12" x14ac:dyDescent="0.4">
      <c r="A57" s="8" t="s">
        <v>91</v>
      </c>
      <c r="B57" s="1">
        <f t="shared" ca="1" si="3"/>
        <v>95</v>
      </c>
      <c r="C57" s="1">
        <f t="shared" ca="1" si="3"/>
        <v>78</v>
      </c>
      <c r="D57" s="1">
        <f t="shared" ca="1" si="3"/>
        <v>26</v>
      </c>
      <c r="E57" s="1">
        <f t="shared" ca="1" si="3"/>
        <v>14</v>
      </c>
      <c r="F57" s="1">
        <f t="shared" ca="1" si="3"/>
        <v>94</v>
      </c>
      <c r="G57" s="1">
        <f t="shared" ca="1" si="3"/>
        <v>11</v>
      </c>
      <c r="H57" s="1">
        <f t="shared" ca="1" si="3"/>
        <v>63</v>
      </c>
      <c r="I57" s="1">
        <f t="shared" ca="1" si="3"/>
        <v>80</v>
      </c>
      <c r="J57" s="1">
        <f t="shared" ca="1" si="3"/>
        <v>39</v>
      </c>
      <c r="K57" s="1">
        <f t="shared" ca="1" si="3"/>
        <v>60</v>
      </c>
      <c r="L57" s="7">
        <f t="shared" ca="1" si="2"/>
        <v>56</v>
      </c>
    </row>
    <row r="58" spans="1:12" x14ac:dyDescent="0.4">
      <c r="A58" s="8" t="s">
        <v>92</v>
      </c>
      <c r="B58" s="1">
        <f t="shared" ca="1" si="3"/>
        <v>94</v>
      </c>
      <c r="C58" s="1">
        <f t="shared" ca="1" si="3"/>
        <v>13</v>
      </c>
      <c r="D58" s="1">
        <f t="shared" ca="1" si="3"/>
        <v>68</v>
      </c>
      <c r="E58" s="1">
        <f t="shared" ca="1" si="3"/>
        <v>12</v>
      </c>
      <c r="F58" s="1">
        <f t="shared" ca="1" si="3"/>
        <v>36</v>
      </c>
      <c r="G58" s="1">
        <f t="shared" ca="1" si="3"/>
        <v>59</v>
      </c>
      <c r="H58" s="1">
        <f t="shared" ca="1" si="3"/>
        <v>26</v>
      </c>
      <c r="I58" s="1">
        <f t="shared" ca="1" si="3"/>
        <v>38</v>
      </c>
      <c r="J58" s="1">
        <f t="shared" ca="1" si="3"/>
        <v>95</v>
      </c>
      <c r="K58" s="1">
        <f t="shared" ca="1" si="3"/>
        <v>68</v>
      </c>
      <c r="L58" s="7">
        <f t="shared" ca="1" si="2"/>
        <v>50.9</v>
      </c>
    </row>
    <row r="59" spans="1:12" x14ac:dyDescent="0.4">
      <c r="A59" s="8" t="s">
        <v>93</v>
      </c>
      <c r="B59" s="1">
        <f t="shared" ca="1" si="3"/>
        <v>68</v>
      </c>
      <c r="C59" s="1">
        <f t="shared" ca="1" si="3"/>
        <v>47</v>
      </c>
      <c r="D59" s="1">
        <f t="shared" ca="1" si="3"/>
        <v>89</v>
      </c>
      <c r="E59" s="1">
        <f t="shared" ca="1" si="3"/>
        <v>31</v>
      </c>
      <c r="F59" s="1">
        <f t="shared" ca="1" si="3"/>
        <v>51</v>
      </c>
      <c r="G59" s="1">
        <f t="shared" ca="1" si="3"/>
        <v>47</v>
      </c>
      <c r="H59" s="1">
        <f t="shared" ca="1" si="3"/>
        <v>39</v>
      </c>
      <c r="I59" s="1">
        <f t="shared" ca="1" si="3"/>
        <v>12</v>
      </c>
      <c r="J59" s="1">
        <f t="shared" ca="1" si="3"/>
        <v>65</v>
      </c>
      <c r="K59" s="1">
        <f t="shared" ca="1" si="3"/>
        <v>64</v>
      </c>
      <c r="L59" s="7">
        <f t="shared" ca="1" si="2"/>
        <v>51.3</v>
      </c>
    </row>
    <row r="60" spans="1:12" x14ac:dyDescent="0.4">
      <c r="A60" s="8" t="s">
        <v>94</v>
      </c>
      <c r="B60" s="1">
        <f t="shared" ca="1" si="3"/>
        <v>60</v>
      </c>
      <c r="C60" s="1">
        <f t="shared" ca="1" si="3"/>
        <v>89</v>
      </c>
      <c r="D60" s="1">
        <f t="shared" ca="1" si="3"/>
        <v>38</v>
      </c>
      <c r="E60" s="1">
        <f t="shared" ca="1" si="3"/>
        <v>80</v>
      </c>
      <c r="F60" s="1">
        <f t="shared" ca="1" si="3"/>
        <v>75</v>
      </c>
      <c r="G60" s="1">
        <f t="shared" ref="C60:K88" ca="1" si="4">INDEX(INDIRECT($D$1),RANDBETWEEN(1,200),1)</f>
        <v>76</v>
      </c>
      <c r="H60" s="1">
        <f t="shared" ca="1" si="4"/>
        <v>51</v>
      </c>
      <c r="I60" s="1">
        <f t="shared" ca="1" si="4"/>
        <v>61</v>
      </c>
      <c r="J60" s="1">
        <f t="shared" ca="1" si="4"/>
        <v>87</v>
      </c>
      <c r="K60" s="1">
        <f t="shared" ca="1" si="4"/>
        <v>76</v>
      </c>
      <c r="L60" s="7">
        <f t="shared" ca="1" si="2"/>
        <v>69.3</v>
      </c>
    </row>
    <row r="61" spans="1:12" x14ac:dyDescent="0.4">
      <c r="A61" s="8" t="s">
        <v>95</v>
      </c>
      <c r="B61" s="1">
        <f t="shared" ref="B61:B101" ca="1" si="5">INDEX(INDIRECT($D$1),RANDBETWEEN(1,200),1)</f>
        <v>12</v>
      </c>
      <c r="C61" s="1">
        <f t="shared" ca="1" si="4"/>
        <v>65</v>
      </c>
      <c r="D61" s="1">
        <f t="shared" ca="1" si="4"/>
        <v>61</v>
      </c>
      <c r="E61" s="1">
        <f t="shared" ca="1" si="4"/>
        <v>42</v>
      </c>
      <c r="F61" s="1">
        <f t="shared" ca="1" si="4"/>
        <v>32</v>
      </c>
      <c r="G61" s="1">
        <f t="shared" ca="1" si="4"/>
        <v>51</v>
      </c>
      <c r="H61" s="1">
        <f t="shared" ca="1" si="4"/>
        <v>12</v>
      </c>
      <c r="I61" s="1">
        <f t="shared" ca="1" si="4"/>
        <v>38</v>
      </c>
      <c r="J61" s="1">
        <f t="shared" ca="1" si="4"/>
        <v>29</v>
      </c>
      <c r="K61" s="1">
        <f t="shared" ca="1" si="4"/>
        <v>14</v>
      </c>
      <c r="L61" s="7">
        <f t="shared" ca="1" si="2"/>
        <v>35.6</v>
      </c>
    </row>
    <row r="62" spans="1:12" x14ac:dyDescent="0.4">
      <c r="A62" s="8" t="s">
        <v>96</v>
      </c>
      <c r="B62" s="1">
        <f t="shared" ca="1" si="5"/>
        <v>76</v>
      </c>
      <c r="C62" s="1">
        <f t="shared" ca="1" si="4"/>
        <v>51</v>
      </c>
      <c r="D62" s="1">
        <f t="shared" ca="1" si="4"/>
        <v>31</v>
      </c>
      <c r="E62" s="1">
        <f t="shared" ca="1" si="4"/>
        <v>87</v>
      </c>
      <c r="F62" s="1">
        <f t="shared" ca="1" si="4"/>
        <v>36</v>
      </c>
      <c r="G62" s="1">
        <f t="shared" ca="1" si="4"/>
        <v>87</v>
      </c>
      <c r="H62" s="1">
        <f t="shared" ca="1" si="4"/>
        <v>29</v>
      </c>
      <c r="I62" s="1">
        <f t="shared" ca="1" si="4"/>
        <v>80</v>
      </c>
      <c r="J62" s="1">
        <f t="shared" ca="1" si="4"/>
        <v>62</v>
      </c>
      <c r="K62" s="1">
        <f t="shared" ca="1" si="4"/>
        <v>52</v>
      </c>
      <c r="L62" s="7">
        <f t="shared" ca="1" si="2"/>
        <v>59.1</v>
      </c>
    </row>
    <row r="63" spans="1:12" x14ac:dyDescent="0.4">
      <c r="A63" s="8" t="s">
        <v>97</v>
      </c>
      <c r="B63" s="1">
        <f t="shared" ca="1" si="5"/>
        <v>32</v>
      </c>
      <c r="C63" s="1">
        <f t="shared" ca="1" si="4"/>
        <v>72</v>
      </c>
      <c r="D63" s="1">
        <f t="shared" ca="1" si="4"/>
        <v>85</v>
      </c>
      <c r="E63" s="1">
        <f t="shared" ca="1" si="4"/>
        <v>36</v>
      </c>
      <c r="F63" s="1">
        <f t="shared" ca="1" si="4"/>
        <v>17</v>
      </c>
      <c r="G63" s="1">
        <f t="shared" ca="1" si="4"/>
        <v>32</v>
      </c>
      <c r="H63" s="1">
        <f t="shared" ca="1" si="4"/>
        <v>14</v>
      </c>
      <c r="I63" s="1">
        <f t="shared" ca="1" si="4"/>
        <v>11</v>
      </c>
      <c r="J63" s="1">
        <f t="shared" ca="1" si="4"/>
        <v>58</v>
      </c>
      <c r="K63" s="1">
        <f t="shared" ca="1" si="4"/>
        <v>22</v>
      </c>
      <c r="L63" s="7">
        <f t="shared" ca="1" si="2"/>
        <v>37.9</v>
      </c>
    </row>
    <row r="64" spans="1:12" x14ac:dyDescent="0.4">
      <c r="A64" s="8" t="s">
        <v>98</v>
      </c>
      <c r="B64" s="1">
        <f t="shared" ca="1" si="5"/>
        <v>96</v>
      </c>
      <c r="C64" s="1">
        <f t="shared" ca="1" si="4"/>
        <v>99</v>
      </c>
      <c r="D64" s="1">
        <f t="shared" ca="1" si="4"/>
        <v>49</v>
      </c>
      <c r="E64" s="1">
        <f t="shared" ca="1" si="4"/>
        <v>27</v>
      </c>
      <c r="F64" s="1">
        <f t="shared" ca="1" si="4"/>
        <v>71</v>
      </c>
      <c r="G64" s="1">
        <f t="shared" ca="1" si="4"/>
        <v>39</v>
      </c>
      <c r="H64" s="1">
        <f t="shared" ca="1" si="4"/>
        <v>69</v>
      </c>
      <c r="I64" s="1">
        <f t="shared" ca="1" si="4"/>
        <v>75</v>
      </c>
      <c r="J64" s="1">
        <f t="shared" ca="1" si="4"/>
        <v>36</v>
      </c>
      <c r="K64" s="1">
        <f t="shared" ca="1" si="4"/>
        <v>94</v>
      </c>
      <c r="L64" s="7">
        <f t="shared" ca="1" si="2"/>
        <v>65.5</v>
      </c>
    </row>
    <row r="65" spans="1:12" x14ac:dyDescent="0.4">
      <c r="A65" s="8" t="s">
        <v>99</v>
      </c>
      <c r="B65" s="1">
        <f t="shared" ca="1" si="5"/>
        <v>52</v>
      </c>
      <c r="C65" s="1">
        <f t="shared" ca="1" si="4"/>
        <v>52</v>
      </c>
      <c r="D65" s="1">
        <f t="shared" ca="1" si="4"/>
        <v>72</v>
      </c>
      <c r="E65" s="1">
        <f t="shared" ca="1" si="4"/>
        <v>17</v>
      </c>
      <c r="F65" s="1">
        <f t="shared" ca="1" si="4"/>
        <v>31</v>
      </c>
      <c r="G65" s="1">
        <f t="shared" ca="1" si="4"/>
        <v>52</v>
      </c>
      <c r="H65" s="1">
        <f t="shared" ca="1" si="4"/>
        <v>93</v>
      </c>
      <c r="I65" s="1">
        <f t="shared" ca="1" si="4"/>
        <v>63</v>
      </c>
      <c r="J65" s="1">
        <f t="shared" ca="1" si="4"/>
        <v>74</v>
      </c>
      <c r="K65" s="1">
        <f t="shared" ca="1" si="4"/>
        <v>95</v>
      </c>
      <c r="L65" s="7">
        <f t="shared" ca="1" si="2"/>
        <v>60.1</v>
      </c>
    </row>
    <row r="66" spans="1:12" x14ac:dyDescent="0.4">
      <c r="A66" s="8" t="s">
        <v>100</v>
      </c>
      <c r="B66" s="1">
        <f t="shared" ca="1" si="5"/>
        <v>46</v>
      </c>
      <c r="C66" s="1">
        <f t="shared" ca="1" si="4"/>
        <v>83</v>
      </c>
      <c r="D66" s="1">
        <f t="shared" ca="1" si="4"/>
        <v>95</v>
      </c>
      <c r="E66" s="1">
        <f t="shared" ca="1" si="4"/>
        <v>36</v>
      </c>
      <c r="F66" s="1">
        <f t="shared" ca="1" si="4"/>
        <v>14</v>
      </c>
      <c r="G66" s="1">
        <f t="shared" ca="1" si="4"/>
        <v>74</v>
      </c>
      <c r="H66" s="1">
        <f t="shared" ca="1" si="4"/>
        <v>68</v>
      </c>
      <c r="I66" s="1">
        <f t="shared" ca="1" si="4"/>
        <v>80</v>
      </c>
      <c r="J66" s="1">
        <f t="shared" ca="1" si="4"/>
        <v>87</v>
      </c>
      <c r="K66" s="1">
        <f t="shared" ca="1" si="4"/>
        <v>60</v>
      </c>
      <c r="L66" s="7">
        <f t="shared" ca="1" si="2"/>
        <v>64.3</v>
      </c>
    </row>
    <row r="67" spans="1:12" x14ac:dyDescent="0.4">
      <c r="A67" s="8" t="s">
        <v>101</v>
      </c>
      <c r="B67" s="1">
        <f t="shared" ca="1" si="5"/>
        <v>65</v>
      </c>
      <c r="C67" s="1">
        <f t="shared" ca="1" si="4"/>
        <v>39</v>
      </c>
      <c r="D67" s="1">
        <f t="shared" ca="1" si="4"/>
        <v>58</v>
      </c>
      <c r="E67" s="1">
        <f t="shared" ca="1" si="4"/>
        <v>52</v>
      </c>
      <c r="F67" s="1">
        <f t="shared" ca="1" si="4"/>
        <v>47</v>
      </c>
      <c r="G67" s="1">
        <f t="shared" ca="1" si="4"/>
        <v>87</v>
      </c>
      <c r="H67" s="1">
        <f t="shared" ca="1" si="4"/>
        <v>51</v>
      </c>
      <c r="I67" s="1">
        <f t="shared" ca="1" si="4"/>
        <v>64</v>
      </c>
      <c r="J67" s="1">
        <f t="shared" ca="1" si="4"/>
        <v>36</v>
      </c>
      <c r="K67" s="1">
        <f t="shared" ca="1" si="4"/>
        <v>60</v>
      </c>
      <c r="L67" s="7">
        <f t="shared" ref="L67:L101" ca="1" si="6">AVERAGE(B67:K67)</f>
        <v>55.9</v>
      </c>
    </row>
    <row r="68" spans="1:12" x14ac:dyDescent="0.4">
      <c r="A68" s="8" t="s">
        <v>102</v>
      </c>
      <c r="B68" s="1">
        <f t="shared" ca="1" si="5"/>
        <v>12</v>
      </c>
      <c r="C68" s="1">
        <f t="shared" ca="1" si="4"/>
        <v>79</v>
      </c>
      <c r="D68" s="1">
        <f t="shared" ca="1" si="4"/>
        <v>12</v>
      </c>
      <c r="E68" s="1">
        <f t="shared" ca="1" si="4"/>
        <v>31</v>
      </c>
      <c r="F68" s="1">
        <f t="shared" ca="1" si="4"/>
        <v>46</v>
      </c>
      <c r="G68" s="1">
        <f t="shared" ca="1" si="4"/>
        <v>98</v>
      </c>
      <c r="H68" s="1">
        <f t="shared" ca="1" si="4"/>
        <v>96</v>
      </c>
      <c r="I68" s="1">
        <f t="shared" ca="1" si="4"/>
        <v>23</v>
      </c>
      <c r="J68" s="1">
        <f t="shared" ca="1" si="4"/>
        <v>18</v>
      </c>
      <c r="K68" s="1">
        <f t="shared" ca="1" si="4"/>
        <v>68</v>
      </c>
      <c r="L68" s="7">
        <f t="shared" ca="1" si="6"/>
        <v>48.3</v>
      </c>
    </row>
    <row r="69" spans="1:12" x14ac:dyDescent="0.4">
      <c r="A69" s="8" t="s">
        <v>103</v>
      </c>
      <c r="B69" s="1">
        <f t="shared" ca="1" si="5"/>
        <v>95</v>
      </c>
      <c r="C69" s="1">
        <f t="shared" ca="1" si="4"/>
        <v>11</v>
      </c>
      <c r="D69" s="1">
        <f t="shared" ca="1" si="4"/>
        <v>78</v>
      </c>
      <c r="E69" s="1">
        <f t="shared" ca="1" si="4"/>
        <v>49</v>
      </c>
      <c r="F69" s="1">
        <f t="shared" ca="1" si="4"/>
        <v>11</v>
      </c>
      <c r="G69" s="1">
        <f t="shared" ca="1" si="4"/>
        <v>29</v>
      </c>
      <c r="H69" s="1">
        <f t="shared" ca="1" si="4"/>
        <v>24</v>
      </c>
      <c r="I69" s="1">
        <f t="shared" ca="1" si="4"/>
        <v>17</v>
      </c>
      <c r="J69" s="1">
        <f t="shared" ca="1" si="4"/>
        <v>75</v>
      </c>
      <c r="K69" s="1">
        <f t="shared" ca="1" si="4"/>
        <v>47</v>
      </c>
      <c r="L69" s="7">
        <f t="shared" ca="1" si="6"/>
        <v>43.6</v>
      </c>
    </row>
    <row r="70" spans="1:12" x14ac:dyDescent="0.4">
      <c r="A70" s="8" t="s">
        <v>104</v>
      </c>
      <c r="B70" s="1">
        <f t="shared" ca="1" si="5"/>
        <v>95</v>
      </c>
      <c r="C70" s="1">
        <f t="shared" ca="1" si="4"/>
        <v>46</v>
      </c>
      <c r="D70" s="1">
        <f t="shared" ca="1" si="4"/>
        <v>60</v>
      </c>
      <c r="E70" s="1">
        <f t="shared" ca="1" si="4"/>
        <v>62</v>
      </c>
      <c r="F70" s="1">
        <f t="shared" ca="1" si="4"/>
        <v>81</v>
      </c>
      <c r="G70" s="1">
        <f t="shared" ca="1" si="4"/>
        <v>47</v>
      </c>
      <c r="H70" s="1">
        <f t="shared" ca="1" si="4"/>
        <v>17</v>
      </c>
      <c r="I70" s="1">
        <f t="shared" ca="1" si="4"/>
        <v>50</v>
      </c>
      <c r="J70" s="1">
        <f t="shared" ca="1" si="4"/>
        <v>95</v>
      </c>
      <c r="K70" s="1">
        <f t="shared" ca="1" si="4"/>
        <v>12</v>
      </c>
      <c r="L70" s="7">
        <f t="shared" ca="1" si="6"/>
        <v>56.5</v>
      </c>
    </row>
    <row r="71" spans="1:12" x14ac:dyDescent="0.4">
      <c r="A71" s="8" t="s">
        <v>105</v>
      </c>
      <c r="B71" s="1">
        <f t="shared" ca="1" si="5"/>
        <v>46</v>
      </c>
      <c r="C71" s="1">
        <f t="shared" ca="1" si="4"/>
        <v>68</v>
      </c>
      <c r="D71" s="1">
        <f t="shared" ca="1" si="4"/>
        <v>95</v>
      </c>
      <c r="E71" s="1">
        <f t="shared" ca="1" si="4"/>
        <v>78</v>
      </c>
      <c r="F71" s="1">
        <f t="shared" ca="1" si="4"/>
        <v>62</v>
      </c>
      <c r="G71" s="1">
        <f t="shared" ca="1" si="4"/>
        <v>72</v>
      </c>
      <c r="H71" s="1">
        <f t="shared" ca="1" si="4"/>
        <v>95</v>
      </c>
      <c r="I71" s="1">
        <f t="shared" ca="1" si="4"/>
        <v>31</v>
      </c>
      <c r="J71" s="1">
        <f t="shared" ca="1" si="4"/>
        <v>49</v>
      </c>
      <c r="K71" s="1">
        <f t="shared" ca="1" si="4"/>
        <v>14</v>
      </c>
      <c r="L71" s="7">
        <f t="shared" ca="1" si="6"/>
        <v>61</v>
      </c>
    </row>
    <row r="72" spans="1:12" x14ac:dyDescent="0.4">
      <c r="A72" s="8" t="s">
        <v>106</v>
      </c>
      <c r="B72" s="1">
        <f t="shared" ca="1" si="5"/>
        <v>18</v>
      </c>
      <c r="C72" s="1">
        <f t="shared" ca="1" si="4"/>
        <v>48</v>
      </c>
      <c r="D72" s="1">
        <f t="shared" ca="1" si="4"/>
        <v>98</v>
      </c>
      <c r="E72" s="1">
        <f t="shared" ca="1" si="4"/>
        <v>80</v>
      </c>
      <c r="F72" s="1">
        <f t="shared" ca="1" si="4"/>
        <v>61</v>
      </c>
      <c r="G72" s="1">
        <f t="shared" ca="1" si="4"/>
        <v>23</v>
      </c>
      <c r="H72" s="1">
        <f t="shared" ca="1" si="4"/>
        <v>48</v>
      </c>
      <c r="I72" s="1">
        <f t="shared" ca="1" si="4"/>
        <v>69</v>
      </c>
      <c r="J72" s="1">
        <f t="shared" ca="1" si="4"/>
        <v>58</v>
      </c>
      <c r="K72" s="1">
        <f t="shared" ca="1" si="4"/>
        <v>12</v>
      </c>
      <c r="L72" s="7">
        <f t="shared" ca="1" si="6"/>
        <v>51.5</v>
      </c>
    </row>
    <row r="73" spans="1:12" x14ac:dyDescent="0.4">
      <c r="A73" s="8" t="s">
        <v>107</v>
      </c>
      <c r="B73" s="1">
        <f t="shared" ca="1" si="5"/>
        <v>62</v>
      </c>
      <c r="C73" s="1">
        <f t="shared" ca="1" si="4"/>
        <v>41</v>
      </c>
      <c r="D73" s="1">
        <f t="shared" ca="1" si="4"/>
        <v>28</v>
      </c>
      <c r="E73" s="1">
        <f t="shared" ca="1" si="4"/>
        <v>68</v>
      </c>
      <c r="F73" s="1">
        <f t="shared" ca="1" si="4"/>
        <v>78</v>
      </c>
      <c r="G73" s="1">
        <f t="shared" ca="1" si="4"/>
        <v>75</v>
      </c>
      <c r="H73" s="1">
        <f t="shared" ca="1" si="4"/>
        <v>46</v>
      </c>
      <c r="I73" s="1">
        <f t="shared" ca="1" si="4"/>
        <v>29</v>
      </c>
      <c r="J73" s="1">
        <f t="shared" ca="1" si="4"/>
        <v>28</v>
      </c>
      <c r="K73" s="1">
        <f t="shared" ca="1" si="4"/>
        <v>95</v>
      </c>
      <c r="L73" s="7">
        <f t="shared" ca="1" si="6"/>
        <v>55</v>
      </c>
    </row>
    <row r="74" spans="1:12" x14ac:dyDescent="0.4">
      <c r="A74" s="8" t="s">
        <v>108</v>
      </c>
      <c r="B74" s="1">
        <f t="shared" ca="1" si="5"/>
        <v>48</v>
      </c>
      <c r="C74" s="1">
        <f t="shared" ca="1" si="4"/>
        <v>91</v>
      </c>
      <c r="D74" s="1">
        <f t="shared" ca="1" si="4"/>
        <v>63</v>
      </c>
      <c r="E74" s="1">
        <f t="shared" ca="1" si="4"/>
        <v>98</v>
      </c>
      <c r="F74" s="1">
        <f t="shared" ca="1" si="4"/>
        <v>69</v>
      </c>
      <c r="G74" s="1">
        <f t="shared" ca="1" si="4"/>
        <v>17</v>
      </c>
      <c r="H74" s="1">
        <f t="shared" ca="1" si="4"/>
        <v>96</v>
      </c>
      <c r="I74" s="1">
        <f t="shared" ca="1" si="4"/>
        <v>65</v>
      </c>
      <c r="J74" s="1">
        <f t="shared" ca="1" si="4"/>
        <v>60</v>
      </c>
      <c r="K74" s="1">
        <f t="shared" ca="1" si="4"/>
        <v>97</v>
      </c>
      <c r="L74" s="7">
        <f t="shared" ca="1" si="6"/>
        <v>70.400000000000006</v>
      </c>
    </row>
    <row r="75" spans="1:12" x14ac:dyDescent="0.4">
      <c r="A75" s="8" t="s">
        <v>109</v>
      </c>
      <c r="B75" s="1">
        <f t="shared" ca="1" si="5"/>
        <v>52</v>
      </c>
      <c r="C75" s="1">
        <f t="shared" ca="1" si="4"/>
        <v>32</v>
      </c>
      <c r="D75" s="1">
        <f t="shared" ca="1" si="4"/>
        <v>93</v>
      </c>
      <c r="E75" s="1">
        <f t="shared" ca="1" si="4"/>
        <v>72</v>
      </c>
      <c r="F75" s="1">
        <f t="shared" ca="1" si="4"/>
        <v>12</v>
      </c>
      <c r="G75" s="1">
        <f t="shared" ca="1" si="4"/>
        <v>52</v>
      </c>
      <c r="H75" s="1">
        <f t="shared" ca="1" si="4"/>
        <v>75</v>
      </c>
      <c r="I75" s="1">
        <f t="shared" ca="1" si="4"/>
        <v>62</v>
      </c>
      <c r="J75" s="1">
        <f t="shared" ca="1" si="4"/>
        <v>82</v>
      </c>
      <c r="K75" s="1">
        <f t="shared" ca="1" si="4"/>
        <v>32</v>
      </c>
      <c r="L75" s="7">
        <f t="shared" ca="1" si="6"/>
        <v>56.4</v>
      </c>
    </row>
    <row r="76" spans="1:12" x14ac:dyDescent="0.4">
      <c r="A76" s="8" t="s">
        <v>110</v>
      </c>
      <c r="B76" s="1">
        <f t="shared" ca="1" si="5"/>
        <v>75</v>
      </c>
      <c r="C76" s="1">
        <f t="shared" ca="1" si="4"/>
        <v>64</v>
      </c>
      <c r="D76" s="1">
        <f t="shared" ca="1" si="4"/>
        <v>48</v>
      </c>
      <c r="E76" s="1">
        <f t="shared" ca="1" si="4"/>
        <v>75</v>
      </c>
      <c r="F76" s="1">
        <f t="shared" ca="1" si="4"/>
        <v>72</v>
      </c>
      <c r="G76" s="1">
        <f t="shared" ca="1" si="4"/>
        <v>11</v>
      </c>
      <c r="H76" s="1">
        <f t="shared" ca="1" si="4"/>
        <v>59</v>
      </c>
      <c r="I76" s="1">
        <f t="shared" ca="1" si="4"/>
        <v>92</v>
      </c>
      <c r="J76" s="1">
        <f t="shared" ca="1" si="4"/>
        <v>11</v>
      </c>
      <c r="K76" s="1">
        <f t="shared" ca="1" si="4"/>
        <v>68</v>
      </c>
      <c r="L76" s="7">
        <f t="shared" ca="1" si="6"/>
        <v>57.5</v>
      </c>
    </row>
    <row r="77" spans="1:12" x14ac:dyDescent="0.4">
      <c r="A77" s="8" t="s">
        <v>111</v>
      </c>
      <c r="B77" s="1">
        <f t="shared" ca="1" si="5"/>
        <v>41</v>
      </c>
      <c r="C77" s="1">
        <f t="shared" ca="1" si="4"/>
        <v>42</v>
      </c>
      <c r="D77" s="1">
        <f t="shared" ca="1" si="4"/>
        <v>83</v>
      </c>
      <c r="E77" s="1">
        <f t="shared" ca="1" si="4"/>
        <v>58</v>
      </c>
      <c r="F77" s="1">
        <f t="shared" ca="1" si="4"/>
        <v>43</v>
      </c>
      <c r="G77" s="1">
        <f t="shared" ca="1" si="4"/>
        <v>32</v>
      </c>
      <c r="H77" s="1">
        <f t="shared" ca="1" si="4"/>
        <v>60</v>
      </c>
      <c r="I77" s="1">
        <f t="shared" ca="1" si="4"/>
        <v>72</v>
      </c>
      <c r="J77" s="1">
        <f t="shared" ca="1" si="4"/>
        <v>32</v>
      </c>
      <c r="K77" s="1">
        <f t="shared" ca="1" si="4"/>
        <v>52</v>
      </c>
      <c r="L77" s="7">
        <f t="shared" ca="1" si="6"/>
        <v>51.5</v>
      </c>
    </row>
    <row r="78" spans="1:12" x14ac:dyDescent="0.4">
      <c r="A78" s="8" t="s">
        <v>112</v>
      </c>
      <c r="B78" s="1">
        <f t="shared" ca="1" si="5"/>
        <v>27</v>
      </c>
      <c r="C78" s="1">
        <f t="shared" ca="1" si="4"/>
        <v>45</v>
      </c>
      <c r="D78" s="1">
        <f t="shared" ca="1" si="4"/>
        <v>17</v>
      </c>
      <c r="E78" s="1">
        <f t="shared" ca="1" si="4"/>
        <v>68</v>
      </c>
      <c r="F78" s="1">
        <f t="shared" ca="1" si="4"/>
        <v>36</v>
      </c>
      <c r="G78" s="1">
        <f t="shared" ca="1" si="4"/>
        <v>63</v>
      </c>
      <c r="H78" s="1">
        <f t="shared" ca="1" si="4"/>
        <v>76</v>
      </c>
      <c r="I78" s="1">
        <f t="shared" ca="1" si="4"/>
        <v>23</v>
      </c>
      <c r="J78" s="1">
        <f t="shared" ca="1" si="4"/>
        <v>18</v>
      </c>
      <c r="K78" s="1">
        <f t="shared" ca="1" si="4"/>
        <v>51</v>
      </c>
      <c r="L78" s="7">
        <f t="shared" ca="1" si="6"/>
        <v>42.4</v>
      </c>
    </row>
    <row r="79" spans="1:12" x14ac:dyDescent="0.4">
      <c r="A79" s="8" t="s">
        <v>113</v>
      </c>
      <c r="B79" s="1">
        <f t="shared" ca="1" si="5"/>
        <v>83</v>
      </c>
      <c r="C79" s="1">
        <f t="shared" ca="1" si="4"/>
        <v>59</v>
      </c>
      <c r="D79" s="1">
        <f t="shared" ca="1" si="4"/>
        <v>83</v>
      </c>
      <c r="E79" s="1">
        <f t="shared" ca="1" si="4"/>
        <v>59</v>
      </c>
      <c r="F79" s="1">
        <f t="shared" ca="1" si="4"/>
        <v>94</v>
      </c>
      <c r="G79" s="1">
        <f t="shared" ca="1" si="4"/>
        <v>87</v>
      </c>
      <c r="H79" s="1">
        <f t="shared" ca="1" si="4"/>
        <v>72</v>
      </c>
      <c r="I79" s="1">
        <f t="shared" ca="1" si="4"/>
        <v>72</v>
      </c>
      <c r="J79" s="1">
        <f t="shared" ca="1" si="4"/>
        <v>84</v>
      </c>
      <c r="K79" s="1">
        <f t="shared" ca="1" si="4"/>
        <v>96</v>
      </c>
      <c r="L79" s="7">
        <f t="shared" ca="1" si="6"/>
        <v>78.900000000000006</v>
      </c>
    </row>
    <row r="80" spans="1:12" x14ac:dyDescent="0.4">
      <c r="A80" s="8" t="s">
        <v>114</v>
      </c>
      <c r="B80" s="1">
        <f t="shared" ca="1" si="5"/>
        <v>95</v>
      </c>
      <c r="C80" s="1">
        <f t="shared" ca="1" si="4"/>
        <v>10</v>
      </c>
      <c r="D80" s="1">
        <f t="shared" ca="1" si="4"/>
        <v>47</v>
      </c>
      <c r="E80" s="1">
        <f t="shared" ca="1" si="4"/>
        <v>27</v>
      </c>
      <c r="F80" s="1">
        <f t="shared" ca="1" si="4"/>
        <v>71</v>
      </c>
      <c r="G80" s="1">
        <f t="shared" ca="1" si="4"/>
        <v>45</v>
      </c>
      <c r="H80" s="1">
        <f t="shared" ca="1" si="4"/>
        <v>69</v>
      </c>
      <c r="I80" s="1">
        <f t="shared" ca="1" si="4"/>
        <v>47</v>
      </c>
      <c r="J80" s="1">
        <f t="shared" ca="1" si="4"/>
        <v>98</v>
      </c>
      <c r="K80" s="1">
        <f t="shared" ca="1" si="4"/>
        <v>49</v>
      </c>
      <c r="L80" s="7">
        <f t="shared" ca="1" si="6"/>
        <v>55.8</v>
      </c>
    </row>
    <row r="81" spans="1:12" x14ac:dyDescent="0.4">
      <c r="A81" s="8" t="s">
        <v>115</v>
      </c>
      <c r="B81" s="1">
        <f t="shared" ca="1" si="5"/>
        <v>76</v>
      </c>
      <c r="C81" s="1">
        <f t="shared" ca="1" si="4"/>
        <v>17</v>
      </c>
      <c r="D81" s="1">
        <f t="shared" ca="1" si="4"/>
        <v>45</v>
      </c>
      <c r="E81" s="1">
        <f t="shared" ca="1" si="4"/>
        <v>74</v>
      </c>
      <c r="F81" s="1">
        <f t="shared" ca="1" si="4"/>
        <v>52</v>
      </c>
      <c r="G81" s="1">
        <f t="shared" ca="1" si="4"/>
        <v>31</v>
      </c>
      <c r="H81" s="1">
        <f t="shared" ca="1" si="4"/>
        <v>69</v>
      </c>
      <c r="I81" s="1">
        <f t="shared" ca="1" si="4"/>
        <v>79</v>
      </c>
      <c r="J81" s="1">
        <f t="shared" ca="1" si="4"/>
        <v>43</v>
      </c>
      <c r="K81" s="1">
        <f t="shared" ca="1" si="4"/>
        <v>27</v>
      </c>
      <c r="L81" s="7">
        <f t="shared" ca="1" si="6"/>
        <v>51.3</v>
      </c>
    </row>
    <row r="82" spans="1:12" x14ac:dyDescent="0.4">
      <c r="A82" s="8" t="s">
        <v>116</v>
      </c>
      <c r="B82" s="1">
        <f t="shared" ca="1" si="5"/>
        <v>95</v>
      </c>
      <c r="C82" s="1">
        <f t="shared" ca="1" si="4"/>
        <v>46</v>
      </c>
      <c r="D82" s="1">
        <f t="shared" ca="1" si="4"/>
        <v>99</v>
      </c>
      <c r="E82" s="1">
        <f t="shared" ca="1" si="4"/>
        <v>47</v>
      </c>
      <c r="F82" s="1">
        <f t="shared" ca="1" si="4"/>
        <v>12</v>
      </c>
      <c r="G82" s="1">
        <f t="shared" ca="1" si="4"/>
        <v>62</v>
      </c>
      <c r="H82" s="1">
        <f t="shared" ca="1" si="4"/>
        <v>18</v>
      </c>
      <c r="I82" s="1">
        <f t="shared" ca="1" si="4"/>
        <v>76</v>
      </c>
      <c r="J82" s="1">
        <f t="shared" ca="1" si="4"/>
        <v>72</v>
      </c>
      <c r="K82" s="1">
        <f t="shared" ca="1" si="4"/>
        <v>95</v>
      </c>
      <c r="L82" s="7">
        <f t="shared" ca="1" si="6"/>
        <v>62.2</v>
      </c>
    </row>
    <row r="83" spans="1:12" x14ac:dyDescent="0.4">
      <c r="A83" s="8" t="s">
        <v>117</v>
      </c>
      <c r="B83" s="1">
        <f t="shared" ca="1" si="5"/>
        <v>82</v>
      </c>
      <c r="C83" s="1">
        <f t="shared" ca="1" si="4"/>
        <v>52</v>
      </c>
      <c r="D83" s="1">
        <f t="shared" ca="1" si="4"/>
        <v>90</v>
      </c>
      <c r="E83" s="1">
        <f t="shared" ca="1" si="4"/>
        <v>39</v>
      </c>
      <c r="F83" s="1">
        <f t="shared" ca="1" si="4"/>
        <v>72</v>
      </c>
      <c r="G83" s="1">
        <f t="shared" ca="1" si="4"/>
        <v>22</v>
      </c>
      <c r="H83" s="1">
        <f t="shared" ca="1" si="4"/>
        <v>14</v>
      </c>
      <c r="I83" s="1">
        <f t="shared" ca="1" si="4"/>
        <v>72</v>
      </c>
      <c r="J83" s="1">
        <f t="shared" ca="1" si="4"/>
        <v>68</v>
      </c>
      <c r="K83" s="1">
        <f t="shared" ca="1" si="4"/>
        <v>47</v>
      </c>
      <c r="L83" s="7">
        <f t="shared" ca="1" si="6"/>
        <v>55.8</v>
      </c>
    </row>
    <row r="84" spans="1:12" x14ac:dyDescent="0.4">
      <c r="A84" s="8" t="s">
        <v>118</v>
      </c>
      <c r="B84" s="1">
        <f t="shared" ca="1" si="5"/>
        <v>52</v>
      </c>
      <c r="C84" s="1">
        <f t="shared" ca="1" si="4"/>
        <v>52</v>
      </c>
      <c r="D84" s="1">
        <f t="shared" ca="1" si="4"/>
        <v>73</v>
      </c>
      <c r="E84" s="1">
        <f t="shared" ca="1" si="4"/>
        <v>79</v>
      </c>
      <c r="F84" s="1">
        <f t="shared" ca="1" si="4"/>
        <v>65</v>
      </c>
      <c r="G84" s="1">
        <f t="shared" ca="1" si="4"/>
        <v>36</v>
      </c>
      <c r="H84" s="1">
        <f t="shared" ca="1" si="4"/>
        <v>47</v>
      </c>
      <c r="I84" s="1">
        <f t="shared" ca="1" si="4"/>
        <v>52</v>
      </c>
      <c r="J84" s="1">
        <f t="shared" ca="1" si="4"/>
        <v>18</v>
      </c>
      <c r="K84" s="1">
        <f t="shared" ca="1" si="4"/>
        <v>22</v>
      </c>
      <c r="L84" s="7">
        <f t="shared" ca="1" si="6"/>
        <v>49.6</v>
      </c>
    </row>
    <row r="85" spans="1:12" x14ac:dyDescent="0.4">
      <c r="A85" s="8" t="s">
        <v>119</v>
      </c>
      <c r="B85" s="1">
        <f t="shared" ca="1" si="5"/>
        <v>72</v>
      </c>
      <c r="C85" s="1">
        <f t="shared" ca="1" si="4"/>
        <v>22</v>
      </c>
      <c r="D85" s="1">
        <f t="shared" ca="1" si="4"/>
        <v>82</v>
      </c>
      <c r="E85" s="1">
        <f t="shared" ca="1" si="4"/>
        <v>76</v>
      </c>
      <c r="F85" s="1">
        <f t="shared" ca="1" si="4"/>
        <v>17</v>
      </c>
      <c r="G85" s="1">
        <f t="shared" ca="1" si="4"/>
        <v>47</v>
      </c>
      <c r="H85" s="1">
        <f t="shared" ca="1" si="4"/>
        <v>86</v>
      </c>
      <c r="I85" s="1">
        <f t="shared" ca="1" si="4"/>
        <v>71</v>
      </c>
      <c r="J85" s="1">
        <f t="shared" ca="1" si="4"/>
        <v>81</v>
      </c>
      <c r="K85" s="1">
        <f t="shared" ca="1" si="4"/>
        <v>47</v>
      </c>
      <c r="L85" s="7">
        <f t="shared" ca="1" si="6"/>
        <v>60.1</v>
      </c>
    </row>
    <row r="86" spans="1:12" x14ac:dyDescent="0.4">
      <c r="A86" s="8" t="s">
        <v>120</v>
      </c>
      <c r="B86" s="1">
        <f t="shared" ca="1" si="5"/>
        <v>78</v>
      </c>
      <c r="C86" s="1">
        <f t="shared" ca="1" si="4"/>
        <v>30</v>
      </c>
      <c r="D86" s="1">
        <f t="shared" ca="1" si="4"/>
        <v>78</v>
      </c>
      <c r="E86" s="1">
        <f t="shared" ca="1" si="4"/>
        <v>41</v>
      </c>
      <c r="F86" s="1">
        <f t="shared" ca="1" si="4"/>
        <v>78</v>
      </c>
      <c r="G86" s="1">
        <f t="shared" ca="1" si="4"/>
        <v>39</v>
      </c>
      <c r="H86" s="1">
        <f t="shared" ca="1" si="4"/>
        <v>25</v>
      </c>
      <c r="I86" s="1">
        <f t="shared" ca="1" si="4"/>
        <v>39</v>
      </c>
      <c r="J86" s="1">
        <f t="shared" ca="1" si="4"/>
        <v>94</v>
      </c>
      <c r="K86" s="1">
        <f t="shared" ca="1" si="4"/>
        <v>52</v>
      </c>
      <c r="L86" s="7">
        <f t="shared" ca="1" si="6"/>
        <v>55.4</v>
      </c>
    </row>
    <row r="87" spans="1:12" x14ac:dyDescent="0.4">
      <c r="A87" s="8" t="s">
        <v>121</v>
      </c>
      <c r="B87" s="1">
        <f t="shared" ca="1" si="5"/>
        <v>50</v>
      </c>
      <c r="C87" s="1">
        <f t="shared" ca="1" si="4"/>
        <v>48</v>
      </c>
      <c r="D87" s="1">
        <f t="shared" ca="1" si="4"/>
        <v>27</v>
      </c>
      <c r="E87" s="1">
        <f t="shared" ca="1" si="4"/>
        <v>27</v>
      </c>
      <c r="F87" s="1">
        <f t="shared" ca="1" si="4"/>
        <v>94</v>
      </c>
      <c r="G87" s="1">
        <f t="shared" ca="1" si="4"/>
        <v>27</v>
      </c>
      <c r="H87" s="1">
        <f t="shared" ca="1" si="4"/>
        <v>96</v>
      </c>
      <c r="I87" s="1">
        <f t="shared" ca="1" si="4"/>
        <v>47</v>
      </c>
      <c r="J87" s="1">
        <f t="shared" ca="1" si="4"/>
        <v>49</v>
      </c>
      <c r="K87" s="1">
        <f t="shared" ca="1" si="4"/>
        <v>72</v>
      </c>
      <c r="L87" s="7">
        <f t="shared" ca="1" si="6"/>
        <v>53.7</v>
      </c>
    </row>
    <row r="88" spans="1:12" x14ac:dyDescent="0.4">
      <c r="A88" s="8" t="s">
        <v>122</v>
      </c>
      <c r="B88" s="1">
        <f t="shared" ca="1" si="5"/>
        <v>60</v>
      </c>
      <c r="C88" s="1">
        <f t="shared" ca="1" si="4"/>
        <v>59</v>
      </c>
      <c r="D88" s="1">
        <f t="shared" ca="1" si="4"/>
        <v>48</v>
      </c>
      <c r="E88" s="1">
        <f t="shared" ca="1" si="4"/>
        <v>95</v>
      </c>
      <c r="F88" s="1">
        <f t="shared" ca="1" si="4"/>
        <v>75</v>
      </c>
      <c r="G88" s="1">
        <f t="shared" ca="1" si="4"/>
        <v>28</v>
      </c>
      <c r="H88" s="1">
        <f t="shared" ca="1" si="4"/>
        <v>10</v>
      </c>
      <c r="I88" s="1">
        <f t="shared" ca="1" si="4"/>
        <v>72</v>
      </c>
      <c r="J88" s="1">
        <f t="shared" ref="C88:K101" ca="1" si="7">INDEX(INDIRECT($D$1),RANDBETWEEN(1,200),1)</f>
        <v>47</v>
      </c>
      <c r="K88" s="1">
        <f t="shared" ca="1" si="7"/>
        <v>12</v>
      </c>
      <c r="L88" s="7">
        <f t="shared" ca="1" si="6"/>
        <v>50.6</v>
      </c>
    </row>
    <row r="89" spans="1:12" x14ac:dyDescent="0.4">
      <c r="A89" s="8" t="s">
        <v>123</v>
      </c>
      <c r="B89" s="1">
        <f t="shared" ca="1" si="5"/>
        <v>90</v>
      </c>
      <c r="C89" s="1">
        <f t="shared" ca="1" si="7"/>
        <v>52</v>
      </c>
      <c r="D89" s="1">
        <f t="shared" ca="1" si="7"/>
        <v>95</v>
      </c>
      <c r="E89" s="1">
        <f t="shared" ca="1" si="7"/>
        <v>68</v>
      </c>
      <c r="F89" s="1">
        <f t="shared" ca="1" si="7"/>
        <v>47</v>
      </c>
      <c r="G89" s="1">
        <f t="shared" ca="1" si="7"/>
        <v>95</v>
      </c>
      <c r="H89" s="1">
        <f t="shared" ca="1" si="7"/>
        <v>64</v>
      </c>
      <c r="I89" s="1">
        <f t="shared" ca="1" si="7"/>
        <v>97</v>
      </c>
      <c r="J89" s="1">
        <f t="shared" ca="1" si="7"/>
        <v>10</v>
      </c>
      <c r="K89" s="1">
        <f t="shared" ca="1" si="7"/>
        <v>38</v>
      </c>
      <c r="L89" s="7">
        <f t="shared" ca="1" si="6"/>
        <v>65.599999999999994</v>
      </c>
    </row>
    <row r="90" spans="1:12" x14ac:dyDescent="0.4">
      <c r="A90" s="8" t="s">
        <v>124</v>
      </c>
      <c r="B90" s="1">
        <f t="shared" ca="1" si="5"/>
        <v>99</v>
      </c>
      <c r="C90" s="1">
        <f t="shared" ca="1" si="7"/>
        <v>22</v>
      </c>
      <c r="D90" s="1">
        <f t="shared" ca="1" si="7"/>
        <v>75</v>
      </c>
      <c r="E90" s="1">
        <f t="shared" ca="1" si="7"/>
        <v>10</v>
      </c>
      <c r="F90" s="1">
        <f t="shared" ca="1" si="7"/>
        <v>22</v>
      </c>
      <c r="G90" s="1">
        <f t="shared" ca="1" si="7"/>
        <v>31</v>
      </c>
      <c r="H90" s="1">
        <f t="shared" ca="1" si="7"/>
        <v>23</v>
      </c>
      <c r="I90" s="1">
        <f t="shared" ca="1" si="7"/>
        <v>65</v>
      </c>
      <c r="J90" s="1">
        <f t="shared" ca="1" si="7"/>
        <v>23</v>
      </c>
      <c r="K90" s="1">
        <f t="shared" ca="1" si="7"/>
        <v>65</v>
      </c>
      <c r="L90" s="7">
        <f t="shared" ca="1" si="6"/>
        <v>43.5</v>
      </c>
    </row>
    <row r="91" spans="1:12" x14ac:dyDescent="0.4">
      <c r="A91" s="8" t="s">
        <v>125</v>
      </c>
      <c r="B91" s="1">
        <f t="shared" ca="1" si="5"/>
        <v>79</v>
      </c>
      <c r="C91" s="1">
        <f t="shared" ca="1" si="7"/>
        <v>29</v>
      </c>
      <c r="D91" s="1">
        <f t="shared" ca="1" si="7"/>
        <v>14</v>
      </c>
      <c r="E91" s="1">
        <f t="shared" ca="1" si="7"/>
        <v>62</v>
      </c>
      <c r="F91" s="1">
        <f t="shared" ca="1" si="7"/>
        <v>95</v>
      </c>
      <c r="G91" s="1">
        <f t="shared" ca="1" si="7"/>
        <v>87</v>
      </c>
      <c r="H91" s="1">
        <f t="shared" ca="1" si="7"/>
        <v>38</v>
      </c>
      <c r="I91" s="1">
        <f t="shared" ca="1" si="7"/>
        <v>72</v>
      </c>
      <c r="J91" s="1">
        <f t="shared" ca="1" si="7"/>
        <v>97</v>
      </c>
      <c r="K91" s="1">
        <f t="shared" ca="1" si="7"/>
        <v>72</v>
      </c>
      <c r="L91" s="7">
        <f t="shared" ca="1" si="6"/>
        <v>64.5</v>
      </c>
    </row>
    <row r="92" spans="1:12" x14ac:dyDescent="0.4">
      <c r="A92" s="8" t="s">
        <v>126</v>
      </c>
      <c r="B92" s="1">
        <f t="shared" ca="1" si="5"/>
        <v>82</v>
      </c>
      <c r="C92" s="1">
        <f t="shared" ca="1" si="7"/>
        <v>72</v>
      </c>
      <c r="D92" s="1">
        <f t="shared" ca="1" si="7"/>
        <v>85</v>
      </c>
      <c r="E92" s="1">
        <f t="shared" ca="1" si="7"/>
        <v>96</v>
      </c>
      <c r="F92" s="1">
        <f t="shared" ca="1" si="7"/>
        <v>32</v>
      </c>
      <c r="G92" s="1">
        <f t="shared" ca="1" si="7"/>
        <v>72</v>
      </c>
      <c r="H92" s="1">
        <f t="shared" ca="1" si="7"/>
        <v>52</v>
      </c>
      <c r="I92" s="1">
        <f t="shared" ca="1" si="7"/>
        <v>22</v>
      </c>
      <c r="J92" s="1">
        <f t="shared" ca="1" si="7"/>
        <v>26</v>
      </c>
      <c r="K92" s="1">
        <f t="shared" ca="1" si="7"/>
        <v>14</v>
      </c>
      <c r="L92" s="7">
        <f t="shared" ca="1" si="6"/>
        <v>55.3</v>
      </c>
    </row>
    <row r="93" spans="1:12" x14ac:dyDescent="0.4">
      <c r="A93" s="8" t="s">
        <v>127</v>
      </c>
      <c r="B93" s="1">
        <f t="shared" ca="1" si="5"/>
        <v>59</v>
      </c>
      <c r="C93" s="1">
        <f t="shared" ca="1" si="7"/>
        <v>43</v>
      </c>
      <c r="D93" s="1">
        <f t="shared" ca="1" si="7"/>
        <v>17</v>
      </c>
      <c r="E93" s="1">
        <f t="shared" ca="1" si="7"/>
        <v>96</v>
      </c>
      <c r="F93" s="1">
        <f t="shared" ca="1" si="7"/>
        <v>82</v>
      </c>
      <c r="G93" s="1">
        <f t="shared" ca="1" si="7"/>
        <v>22</v>
      </c>
      <c r="H93" s="1">
        <f t="shared" ca="1" si="7"/>
        <v>60</v>
      </c>
      <c r="I93" s="1">
        <f t="shared" ca="1" si="7"/>
        <v>49</v>
      </c>
      <c r="J93" s="1">
        <f t="shared" ca="1" si="7"/>
        <v>12</v>
      </c>
      <c r="K93" s="1">
        <f t="shared" ca="1" si="7"/>
        <v>95</v>
      </c>
      <c r="L93" s="7">
        <f t="shared" ca="1" si="6"/>
        <v>53.5</v>
      </c>
    </row>
    <row r="94" spans="1:12" x14ac:dyDescent="0.4">
      <c r="A94" s="8" t="s">
        <v>128</v>
      </c>
      <c r="B94" s="1">
        <f t="shared" ca="1" si="5"/>
        <v>99</v>
      </c>
      <c r="C94" s="1">
        <f t="shared" ca="1" si="7"/>
        <v>49</v>
      </c>
      <c r="D94" s="1">
        <f t="shared" ca="1" si="7"/>
        <v>80</v>
      </c>
      <c r="E94" s="1">
        <f t="shared" ca="1" si="7"/>
        <v>83</v>
      </c>
      <c r="F94" s="1">
        <f t="shared" ca="1" si="7"/>
        <v>33</v>
      </c>
      <c r="G94" s="1">
        <f t="shared" ca="1" si="7"/>
        <v>52</v>
      </c>
      <c r="H94" s="1">
        <f t="shared" ca="1" si="7"/>
        <v>60</v>
      </c>
      <c r="I94" s="1">
        <f t="shared" ca="1" si="7"/>
        <v>31</v>
      </c>
      <c r="J94" s="1">
        <f t="shared" ca="1" si="7"/>
        <v>60</v>
      </c>
      <c r="K94" s="1">
        <f t="shared" ca="1" si="7"/>
        <v>41</v>
      </c>
      <c r="L94" s="7">
        <f t="shared" ca="1" si="6"/>
        <v>58.8</v>
      </c>
    </row>
    <row r="95" spans="1:12" x14ac:dyDescent="0.4">
      <c r="A95" s="8" t="s">
        <v>129</v>
      </c>
      <c r="B95" s="1">
        <f t="shared" ca="1" si="5"/>
        <v>58</v>
      </c>
      <c r="C95" s="1">
        <f t="shared" ca="1" si="7"/>
        <v>75</v>
      </c>
      <c r="D95" s="1">
        <f t="shared" ca="1" si="7"/>
        <v>98</v>
      </c>
      <c r="E95" s="1">
        <f t="shared" ca="1" si="7"/>
        <v>13</v>
      </c>
      <c r="F95" s="1">
        <f t="shared" ca="1" si="7"/>
        <v>75</v>
      </c>
      <c r="G95" s="1">
        <f t="shared" ca="1" si="7"/>
        <v>47</v>
      </c>
      <c r="H95" s="1">
        <f t="shared" ca="1" si="7"/>
        <v>45</v>
      </c>
      <c r="I95" s="1">
        <f t="shared" ca="1" si="7"/>
        <v>51</v>
      </c>
      <c r="J95" s="1">
        <f t="shared" ca="1" si="7"/>
        <v>38</v>
      </c>
      <c r="K95" s="1">
        <f t="shared" ca="1" si="7"/>
        <v>31</v>
      </c>
      <c r="L95" s="7">
        <f t="shared" ca="1" si="6"/>
        <v>53.1</v>
      </c>
    </row>
    <row r="96" spans="1:12" x14ac:dyDescent="0.4">
      <c r="A96" s="8" t="s">
        <v>130</v>
      </c>
      <c r="B96" s="1">
        <f t="shared" ca="1" si="5"/>
        <v>68</v>
      </c>
      <c r="C96" s="1">
        <f t="shared" ca="1" si="7"/>
        <v>90</v>
      </c>
      <c r="D96" s="1">
        <f t="shared" ca="1" si="7"/>
        <v>65</v>
      </c>
      <c r="E96" s="1">
        <f t="shared" ca="1" si="7"/>
        <v>14</v>
      </c>
      <c r="F96" s="1">
        <f t="shared" ca="1" si="7"/>
        <v>74</v>
      </c>
      <c r="G96" s="1">
        <f t="shared" ca="1" si="7"/>
        <v>14</v>
      </c>
      <c r="H96" s="1">
        <f t="shared" ca="1" si="7"/>
        <v>46</v>
      </c>
      <c r="I96" s="1">
        <f t="shared" ca="1" si="7"/>
        <v>73</v>
      </c>
      <c r="J96" s="1">
        <f t="shared" ca="1" si="7"/>
        <v>36</v>
      </c>
      <c r="K96" s="1">
        <f t="shared" ca="1" si="7"/>
        <v>95</v>
      </c>
      <c r="L96" s="7">
        <f t="shared" ca="1" si="6"/>
        <v>57.5</v>
      </c>
    </row>
    <row r="97" spans="1:12" x14ac:dyDescent="0.4">
      <c r="A97" s="8" t="s">
        <v>131</v>
      </c>
      <c r="B97" s="1">
        <f t="shared" ca="1" si="5"/>
        <v>31</v>
      </c>
      <c r="C97" s="1">
        <f t="shared" ca="1" si="7"/>
        <v>18</v>
      </c>
      <c r="D97" s="1">
        <f t="shared" ca="1" si="7"/>
        <v>66</v>
      </c>
      <c r="E97" s="1">
        <f t="shared" ca="1" si="7"/>
        <v>56</v>
      </c>
      <c r="F97" s="1">
        <f t="shared" ca="1" si="7"/>
        <v>72</v>
      </c>
      <c r="G97" s="1">
        <f t="shared" ca="1" si="7"/>
        <v>49</v>
      </c>
      <c r="H97" s="1">
        <f t="shared" ca="1" si="7"/>
        <v>62</v>
      </c>
      <c r="I97" s="1">
        <f t="shared" ca="1" si="7"/>
        <v>68</v>
      </c>
      <c r="J97" s="1">
        <f t="shared" ca="1" si="7"/>
        <v>72</v>
      </c>
      <c r="K97" s="1">
        <f t="shared" ca="1" si="7"/>
        <v>73</v>
      </c>
      <c r="L97" s="7">
        <f t="shared" ca="1" si="6"/>
        <v>56.7</v>
      </c>
    </row>
    <row r="98" spans="1:12" x14ac:dyDescent="0.4">
      <c r="A98" s="8" t="s">
        <v>132</v>
      </c>
      <c r="B98" s="1">
        <f t="shared" ca="1" si="5"/>
        <v>38</v>
      </c>
      <c r="C98" s="1">
        <f t="shared" ca="1" si="7"/>
        <v>28</v>
      </c>
      <c r="D98" s="1">
        <f t="shared" ca="1" si="7"/>
        <v>47</v>
      </c>
      <c r="E98" s="1">
        <f t="shared" ca="1" si="7"/>
        <v>49</v>
      </c>
      <c r="F98" s="1">
        <f t="shared" ca="1" si="7"/>
        <v>93</v>
      </c>
      <c r="G98" s="1">
        <f t="shared" ca="1" si="7"/>
        <v>72</v>
      </c>
      <c r="H98" s="1">
        <f t="shared" ca="1" si="7"/>
        <v>75</v>
      </c>
      <c r="I98" s="1">
        <f t="shared" ca="1" si="7"/>
        <v>95</v>
      </c>
      <c r="J98" s="1">
        <f t="shared" ca="1" si="7"/>
        <v>69</v>
      </c>
      <c r="K98" s="1">
        <f t="shared" ca="1" si="7"/>
        <v>48</v>
      </c>
      <c r="L98" s="7">
        <f t="shared" ca="1" si="6"/>
        <v>61.4</v>
      </c>
    </row>
    <row r="99" spans="1:12" x14ac:dyDescent="0.4">
      <c r="A99" s="8" t="s">
        <v>133</v>
      </c>
      <c r="B99" s="1">
        <f t="shared" ca="1" si="5"/>
        <v>68</v>
      </c>
      <c r="C99" s="1">
        <f t="shared" ca="1" si="7"/>
        <v>51</v>
      </c>
      <c r="D99" s="1">
        <f t="shared" ca="1" si="7"/>
        <v>96</v>
      </c>
      <c r="E99" s="1">
        <f t="shared" ca="1" si="7"/>
        <v>86</v>
      </c>
      <c r="F99" s="1">
        <f t="shared" ca="1" si="7"/>
        <v>47</v>
      </c>
      <c r="G99" s="1">
        <f t="shared" ca="1" si="7"/>
        <v>52</v>
      </c>
      <c r="H99" s="1">
        <f t="shared" ca="1" si="7"/>
        <v>97</v>
      </c>
      <c r="I99" s="1">
        <f t="shared" ca="1" si="7"/>
        <v>36</v>
      </c>
      <c r="J99" s="1">
        <f t="shared" ca="1" si="7"/>
        <v>63</v>
      </c>
      <c r="K99" s="1">
        <f t="shared" ca="1" si="7"/>
        <v>52</v>
      </c>
      <c r="L99" s="7">
        <f t="shared" ca="1" si="6"/>
        <v>64.8</v>
      </c>
    </row>
    <row r="100" spans="1:12" x14ac:dyDescent="0.4">
      <c r="A100" s="8" t="s">
        <v>134</v>
      </c>
      <c r="B100" s="1">
        <f t="shared" ca="1" si="5"/>
        <v>62</v>
      </c>
      <c r="C100" s="1">
        <f t="shared" ca="1" si="7"/>
        <v>95</v>
      </c>
      <c r="D100" s="1">
        <f t="shared" ca="1" si="7"/>
        <v>47</v>
      </c>
      <c r="E100" s="1">
        <f t="shared" ca="1" si="7"/>
        <v>43</v>
      </c>
      <c r="F100" s="1">
        <f t="shared" ca="1" si="7"/>
        <v>51</v>
      </c>
      <c r="G100" s="1">
        <f t="shared" ca="1" si="7"/>
        <v>93</v>
      </c>
      <c r="H100" s="1">
        <f t="shared" ca="1" si="7"/>
        <v>81</v>
      </c>
      <c r="I100" s="1">
        <f t="shared" ca="1" si="7"/>
        <v>78</v>
      </c>
      <c r="J100" s="1">
        <f t="shared" ca="1" si="7"/>
        <v>45</v>
      </c>
      <c r="K100" s="1">
        <f t="shared" ca="1" si="7"/>
        <v>76</v>
      </c>
      <c r="L100" s="7">
        <f t="shared" ca="1" si="6"/>
        <v>67.099999999999994</v>
      </c>
    </row>
    <row r="101" spans="1:12" x14ac:dyDescent="0.4">
      <c r="A101" s="8" t="s">
        <v>135</v>
      </c>
      <c r="B101" s="1">
        <f t="shared" ca="1" si="5"/>
        <v>59</v>
      </c>
      <c r="C101" s="1">
        <f t="shared" ca="1" si="7"/>
        <v>95</v>
      </c>
      <c r="D101" s="1">
        <f t="shared" ca="1" si="7"/>
        <v>74</v>
      </c>
      <c r="E101" s="1">
        <f t="shared" ca="1" si="7"/>
        <v>98</v>
      </c>
      <c r="F101" s="1">
        <f t="shared" ca="1" si="7"/>
        <v>97</v>
      </c>
      <c r="G101" s="1">
        <f t="shared" ca="1" si="7"/>
        <v>99</v>
      </c>
      <c r="H101" s="1">
        <f t="shared" ca="1" si="7"/>
        <v>72</v>
      </c>
      <c r="I101" s="1">
        <f t="shared" ca="1" si="7"/>
        <v>77</v>
      </c>
      <c r="J101" s="1">
        <f t="shared" ca="1" si="7"/>
        <v>51</v>
      </c>
      <c r="K101" s="1">
        <f t="shared" ca="1" si="7"/>
        <v>32</v>
      </c>
      <c r="L101" s="7">
        <f t="shared" ca="1" si="6"/>
        <v>75.400000000000006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</vt:i4>
      </vt:variant>
    </vt:vector>
  </HeadingPairs>
  <TitlesOfParts>
    <vt:vector size="9" baseType="lpstr">
      <vt:lpstr>例1</vt:lpstr>
      <vt:lpstr>例2</vt:lpstr>
      <vt:lpstr>例3</vt:lpstr>
      <vt:lpstr>例1標本</vt:lpstr>
      <vt:lpstr>例2標本</vt:lpstr>
      <vt:lpstr>例3標本</vt:lpstr>
      <vt:lpstr>例1</vt:lpstr>
      <vt:lpstr>例2</vt:lpstr>
      <vt:lpstr>例3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2016-05-06T08:09:37Z</dcterms:created>
  <dcterms:modified xsi:type="dcterms:W3CDTF">2025-08-11T06:10:32Z</dcterms:modified>
</cp:coreProperties>
</file>