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202300"/>
  <xr:revisionPtr revIDLastSave="0" documentId="13_ncr:1_{3C762623-1544-4CAD-B8C2-52D6FCF66D01}" xr6:coauthVersionLast="47" xr6:coauthVersionMax="47" xr10:uidLastSave="{00000000-0000-0000-0000-000000000000}"/>
  <bookViews>
    <workbookView xWindow="-120" yWindow="-120" windowWidth="29040" windowHeight="15720" tabRatio="703" xr2:uid="{00000000-000D-0000-FFFF-FFFF00000000}"/>
  </bookViews>
  <sheets>
    <sheet name="資料1" sheetId="2" r:id="rId1"/>
    <sheet name="資料2" sheetId="3" r:id="rId2"/>
    <sheet name="操作" sheetId="4" r:id="rId3"/>
    <sheet name="標準正規分布表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5" l="1"/>
  <c r="J12" i="5"/>
  <c r="I12" i="5"/>
  <c r="H12" i="5"/>
  <c r="G12" i="5"/>
  <c r="F12" i="5"/>
  <c r="E12" i="5"/>
  <c r="D12" i="5"/>
  <c r="C12" i="5"/>
  <c r="B12" i="5"/>
  <c r="K11" i="5"/>
  <c r="J11" i="5"/>
  <c r="I11" i="5"/>
  <c r="H11" i="5"/>
  <c r="G11" i="5"/>
  <c r="F11" i="5"/>
  <c r="E11" i="5"/>
  <c r="D11" i="5"/>
  <c r="C11" i="5"/>
  <c r="B11" i="5"/>
  <c r="K10" i="5"/>
  <c r="J10" i="5"/>
  <c r="I10" i="5"/>
  <c r="H10" i="5"/>
  <c r="G10" i="5"/>
  <c r="F10" i="5"/>
  <c r="E10" i="5"/>
  <c r="D10" i="5"/>
  <c r="C10" i="5"/>
  <c r="B10" i="5"/>
  <c r="K9" i="5"/>
  <c r="J9" i="5"/>
  <c r="I9" i="5"/>
  <c r="H9" i="5"/>
  <c r="G9" i="5"/>
  <c r="F9" i="5"/>
  <c r="E9" i="5"/>
  <c r="D9" i="5"/>
  <c r="C9" i="5"/>
  <c r="B9" i="5"/>
  <c r="K8" i="5"/>
  <c r="J8" i="5"/>
  <c r="I8" i="5"/>
  <c r="H8" i="5"/>
  <c r="G8" i="5"/>
  <c r="F8" i="5"/>
  <c r="E8" i="5"/>
  <c r="D8" i="5"/>
  <c r="C8" i="5"/>
  <c r="B8" i="5"/>
  <c r="K7" i="5"/>
  <c r="J7" i="5"/>
  <c r="I7" i="5"/>
  <c r="H7" i="5"/>
  <c r="G7" i="5"/>
  <c r="F7" i="5"/>
  <c r="E7" i="5"/>
  <c r="D7" i="5"/>
  <c r="C7" i="5"/>
  <c r="B7" i="5"/>
  <c r="K6" i="5"/>
  <c r="J6" i="5"/>
  <c r="I6" i="5"/>
  <c r="H6" i="5"/>
  <c r="G6" i="5"/>
  <c r="F6" i="5"/>
  <c r="E6" i="5"/>
  <c r="D6" i="5"/>
  <c r="C6" i="5"/>
  <c r="B6" i="5"/>
  <c r="K5" i="5"/>
  <c r="J5" i="5"/>
  <c r="I5" i="5"/>
  <c r="H5" i="5"/>
  <c r="G5" i="5"/>
  <c r="F5" i="5"/>
  <c r="E5" i="5"/>
  <c r="D5" i="5"/>
  <c r="C5" i="5"/>
  <c r="B5" i="5"/>
  <c r="K4" i="5"/>
  <c r="J4" i="5"/>
  <c r="I4" i="5"/>
  <c r="H4" i="5"/>
  <c r="G4" i="5"/>
  <c r="F4" i="5"/>
  <c r="E4" i="5"/>
  <c r="D4" i="5"/>
  <c r="C4" i="5"/>
  <c r="B4" i="5"/>
  <c r="K3" i="5"/>
  <c r="J3" i="5"/>
  <c r="I3" i="5"/>
  <c r="H3" i="5"/>
  <c r="G3" i="5"/>
  <c r="F3" i="5"/>
  <c r="E3" i="5"/>
  <c r="D3" i="5"/>
  <c r="C3" i="5"/>
  <c r="B3" i="5"/>
  <c r="K2" i="5"/>
  <c r="J2" i="5"/>
  <c r="I2" i="5"/>
  <c r="H2" i="5"/>
  <c r="G2" i="5"/>
  <c r="F2" i="5"/>
  <c r="E2" i="5"/>
  <c r="D2" i="5"/>
  <c r="C2" i="5"/>
  <c r="B2" i="5"/>
  <c r="F7" i="2" l="1"/>
  <c r="G7" i="2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G6" i="2"/>
  <c r="F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6" i="2"/>
  <c r="C6" i="2"/>
</calcChain>
</file>

<file path=xl/sharedStrings.xml><?xml version="1.0" encoding="utf-8"?>
<sst xmlns="http://schemas.openxmlformats.org/spreadsheetml/2006/main" count="48" uniqueCount="22">
  <si>
    <t>標準偏差</t>
    <rPh sb="0" eb="2">
      <t>ヒョウジュン</t>
    </rPh>
    <rPh sb="2" eb="4">
      <t>ヘンサ</t>
    </rPh>
    <phoneticPr fontId="2"/>
  </si>
  <si>
    <t>A店</t>
    <rPh sb="1" eb="2">
      <t>テン</t>
    </rPh>
    <phoneticPr fontId="2"/>
  </si>
  <si>
    <t>X店</t>
    <rPh sb="1" eb="2">
      <t>テン</t>
    </rPh>
    <phoneticPr fontId="2"/>
  </si>
  <si>
    <t>売上比較</t>
    <rPh sb="0" eb="2">
      <t>ウリアゲ</t>
    </rPh>
    <rPh sb="2" eb="4">
      <t>ヒカク</t>
    </rPh>
    <phoneticPr fontId="1"/>
  </si>
  <si>
    <t>A店</t>
    <rPh sb="1" eb="2">
      <t>テン</t>
    </rPh>
    <phoneticPr fontId="1"/>
  </si>
  <si>
    <t>売上高</t>
    <rPh sb="0" eb="2">
      <t>ウリアゲ</t>
    </rPh>
    <rPh sb="2" eb="3">
      <t>ダカ</t>
    </rPh>
    <phoneticPr fontId="1"/>
  </si>
  <si>
    <t>確率</t>
    <rPh sb="0" eb="2">
      <t>カクリツ</t>
    </rPh>
    <phoneticPr fontId="1"/>
  </si>
  <si>
    <t>累積確率</t>
    <rPh sb="0" eb="2">
      <t>ルイセキ</t>
    </rPh>
    <rPh sb="2" eb="4">
      <t>カクリツ</t>
    </rPh>
    <phoneticPr fontId="1"/>
  </si>
  <si>
    <t>X店</t>
    <rPh sb="1" eb="2">
      <t>テン</t>
    </rPh>
    <phoneticPr fontId="1"/>
  </si>
  <si>
    <t>1月</t>
    <rPh sb="1" eb="2">
      <t>ガツ</t>
    </rPh>
    <phoneticPr fontId="1"/>
  </si>
  <si>
    <t>2月</t>
  </si>
  <si>
    <t>3月</t>
  </si>
  <si>
    <t>4月</t>
  </si>
  <si>
    <t>5月</t>
  </si>
  <si>
    <t>月</t>
    <rPh sb="0" eb="1">
      <t>ツキ</t>
    </rPh>
    <phoneticPr fontId="1"/>
  </si>
  <si>
    <t>▽売上データ</t>
    <rPh sb="1" eb="3">
      <t>ウリアゲ</t>
    </rPh>
    <phoneticPr fontId="1"/>
  </si>
  <si>
    <t>▽標準正規分布</t>
    <rPh sb="1" eb="3">
      <t>ヒョウジュン</t>
    </rPh>
    <rPh sb="3" eb="5">
      <t>セイキ</t>
    </rPh>
    <rPh sb="5" eb="7">
      <t>ブンプ</t>
    </rPh>
    <phoneticPr fontId="1"/>
  </si>
  <si>
    <t>▽標準化データ(Z)</t>
    <rPh sb="1" eb="4">
      <t>ヒョウジュンカ</t>
    </rPh>
    <phoneticPr fontId="1"/>
  </si>
  <si>
    <t>Z</t>
    <phoneticPr fontId="1"/>
  </si>
  <si>
    <t>▽各月の売上以上が起こる確率</t>
    <rPh sb="1" eb="3">
      <t>カクゲツ</t>
    </rPh>
    <rPh sb="4" eb="6">
      <t>ウリアゲ</t>
    </rPh>
    <rPh sb="6" eb="8">
      <t>イジョウ</t>
    </rPh>
    <rPh sb="9" eb="10">
      <t>オ</t>
    </rPh>
    <rPh sb="12" eb="14">
      <t>カクリツ</t>
    </rPh>
    <phoneticPr fontId="1"/>
  </si>
  <si>
    <t>確率密度</t>
    <rPh sb="0" eb="2">
      <t>カクリツ</t>
    </rPh>
    <rPh sb="2" eb="4">
      <t>ミツド</t>
    </rPh>
    <phoneticPr fontId="1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</si>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</sst>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0.0"/>
    <numFmt numFmtId="178" formatCode="0.000"/>
  </numFmts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>
      <alignment vertical="center"/>
    </xf>
    <xf numFmtId="10" fontId="0" fillId="0" borderId="1" xfId="1" applyNumberFormat="1" applyFont="1" applyBorder="1">
      <alignment vertical="center"/>
    </xf>
    <xf numFmtId="0" fontId="0" fillId="3" borderId="1" xfId="0" applyFill="1" applyBorder="1">
      <alignment vertical="center"/>
    </xf>
    <xf numFmtId="176" fontId="0" fillId="3" borderId="1" xfId="1" applyNumberFormat="1" applyFont="1" applyFill="1" applyBorder="1">
      <alignment vertical="center"/>
    </xf>
    <xf numFmtId="2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4" borderId="1" xfId="0" applyNumberFormat="1" applyFill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A店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資料1!$A$6:$A$18</c:f>
              <c:numCache>
                <c:formatCode>General</c:formatCode>
                <c:ptCount val="13"/>
                <c:pt idx="0">
                  <c:v>100</c:v>
                </c:pt>
                <c:pt idx="1">
                  <c:v>175</c:v>
                </c:pt>
                <c:pt idx="2">
                  <c:v>250</c:v>
                </c:pt>
                <c:pt idx="3">
                  <c:v>325</c:v>
                </c:pt>
                <c:pt idx="4">
                  <c:v>400</c:v>
                </c:pt>
                <c:pt idx="5">
                  <c:v>475</c:v>
                </c:pt>
                <c:pt idx="6">
                  <c:v>550</c:v>
                </c:pt>
                <c:pt idx="7">
                  <c:v>625</c:v>
                </c:pt>
                <c:pt idx="8">
                  <c:v>700</c:v>
                </c:pt>
                <c:pt idx="9">
                  <c:v>775</c:v>
                </c:pt>
                <c:pt idx="10">
                  <c:v>850</c:v>
                </c:pt>
                <c:pt idx="11">
                  <c:v>925</c:v>
                </c:pt>
                <c:pt idx="12">
                  <c:v>1000</c:v>
                </c:pt>
              </c:numCache>
            </c:numRef>
          </c:xVal>
          <c:yVal>
            <c:numRef>
              <c:f>資料1!$B$6:$B$18</c:f>
              <c:numCache>
                <c:formatCode>0.00%</c:formatCode>
                <c:ptCount val="13"/>
                <c:pt idx="0">
                  <c:v>2.9545656079586715E-5</c:v>
                </c:pt>
                <c:pt idx="1">
                  <c:v>1.1685533662379026E-4</c:v>
                </c:pt>
                <c:pt idx="2">
                  <c:v>3.5993977675458707E-4</c:v>
                </c:pt>
                <c:pt idx="3">
                  <c:v>8.6345063777261151E-4</c:v>
                </c:pt>
                <c:pt idx="4">
                  <c:v>1.613138163460956E-3</c:v>
                </c:pt>
                <c:pt idx="5">
                  <c:v>2.3471021784286636E-3</c:v>
                </c:pt>
                <c:pt idx="6">
                  <c:v>2.659615202676218E-3</c:v>
                </c:pt>
                <c:pt idx="7">
                  <c:v>2.3471021784286636E-3</c:v>
                </c:pt>
                <c:pt idx="8">
                  <c:v>1.613138163460956E-3</c:v>
                </c:pt>
                <c:pt idx="9">
                  <c:v>8.6345063777261151E-4</c:v>
                </c:pt>
                <c:pt idx="10">
                  <c:v>3.5993977675458707E-4</c:v>
                </c:pt>
                <c:pt idx="11">
                  <c:v>1.1685533662379026E-4</c:v>
                </c:pt>
                <c:pt idx="12">
                  <c:v>2.9545656079586715E-5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F0-46AC-8E52-E72299DA1488}"/>
            </c:ext>
          </c:extLst>
        </c:ser>
        <c:ser>
          <c:idx val="1"/>
          <c:order val="1"/>
          <c:tx>
            <c:v>X店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資料1!$E$6:$E$18</c:f>
              <c:numCache>
                <c:formatCode>General</c:formatCode>
                <c:ptCount val="13"/>
                <c:pt idx="0">
                  <c:v>50</c:v>
                </c:pt>
                <c:pt idx="1">
                  <c:v>90</c:v>
                </c:pt>
                <c:pt idx="2">
                  <c:v>130</c:v>
                </c:pt>
                <c:pt idx="3">
                  <c:v>170</c:v>
                </c:pt>
                <c:pt idx="4">
                  <c:v>210</c:v>
                </c:pt>
                <c:pt idx="5">
                  <c:v>250</c:v>
                </c:pt>
                <c:pt idx="6">
                  <c:v>290</c:v>
                </c:pt>
                <c:pt idx="7">
                  <c:v>325</c:v>
                </c:pt>
                <c:pt idx="8">
                  <c:v>370</c:v>
                </c:pt>
                <c:pt idx="9">
                  <c:v>410</c:v>
                </c:pt>
                <c:pt idx="10">
                  <c:v>450</c:v>
                </c:pt>
                <c:pt idx="11">
                  <c:v>490</c:v>
                </c:pt>
                <c:pt idx="12">
                  <c:v>530</c:v>
                </c:pt>
              </c:numCache>
            </c:numRef>
          </c:xVal>
          <c:yVal>
            <c:numRef>
              <c:f>資料1!$F$6:$F$18</c:f>
              <c:numCache>
                <c:formatCode>0.00%</c:formatCode>
                <c:ptCount val="13"/>
                <c:pt idx="0">
                  <c:v>5.5398105149225095E-5</c:v>
                </c:pt>
                <c:pt idx="1">
                  <c:v>2.1910375616960675E-4</c:v>
                </c:pt>
                <c:pt idx="2">
                  <c:v>6.7488708141485076E-4</c:v>
                </c:pt>
                <c:pt idx="3">
                  <c:v>1.6189699458236467E-3</c:v>
                </c:pt>
                <c:pt idx="4">
                  <c:v>3.024634056489292E-3</c:v>
                </c:pt>
                <c:pt idx="5">
                  <c:v>4.4008165845537441E-3</c:v>
                </c:pt>
                <c:pt idx="6">
                  <c:v>4.9867785050179093E-3</c:v>
                </c:pt>
                <c:pt idx="7">
                  <c:v>4.5316539630055651E-3</c:v>
                </c:pt>
                <c:pt idx="8">
                  <c:v>3.024634056489292E-3</c:v>
                </c:pt>
                <c:pt idx="9">
                  <c:v>1.6189699458236467E-3</c:v>
                </c:pt>
                <c:pt idx="10">
                  <c:v>6.7488708141485076E-4</c:v>
                </c:pt>
                <c:pt idx="11">
                  <c:v>2.1910375616960675E-4</c:v>
                </c:pt>
                <c:pt idx="12">
                  <c:v>5.5398105149225095E-5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F0-46AC-8E52-E72299DA1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895040"/>
        <c:axId val="429896704"/>
      </c:scatterChart>
      <c:valAx>
        <c:axId val="429895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売上高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9896704"/>
        <c:crosses val="autoZero"/>
        <c:crossBetween val="midCat"/>
        <c:majorUnit val="100"/>
      </c:valAx>
      <c:valAx>
        <c:axId val="42989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確率密度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9895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2163888888888894"/>
          <c:y val="8.3333333333333329E-2"/>
          <c:w val="0.14999151823579304"/>
          <c:h val="0.1744198254287981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3</xdr:row>
      <xdr:rowOff>228600</xdr:rowOff>
    </xdr:from>
    <xdr:to>
      <xdr:col>13</xdr:col>
      <xdr:colOff>295275</xdr:colOff>
      <xdr:row>14</xdr:row>
      <xdr:rowOff>66675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/>
  </sheetViews>
  <sheetFormatPr defaultRowHeight="18.75"/>
  <cols>
    <col min="1" max="1" width="9.25" customWidth="1"/>
    <col min="2" max="3" width="8.625" customWidth="1"/>
    <col min="4" max="4" width="3.625" customWidth="1"/>
    <col min="6" max="7" width="8.625" customWidth="1"/>
    <col min="8" max="8" width="3.375" customWidth="1"/>
  </cols>
  <sheetData>
    <row r="1" spans="1:7">
      <c r="A1" s="4" t="s">
        <v>3</v>
      </c>
    </row>
    <row r="2" spans="1:7">
      <c r="B2" s="2" t="s">
        <v>21</v>
      </c>
      <c r="C2" s="2" t="s">
        <v>0</v>
      </c>
      <c r="F2" s="2" t="s">
        <v>21</v>
      </c>
      <c r="G2" s="2" t="s">
        <v>0</v>
      </c>
    </row>
    <row r="3" spans="1:7">
      <c r="A3" s="3" t="s">
        <v>1</v>
      </c>
      <c r="B3" s="1">
        <v>550</v>
      </c>
      <c r="C3" s="1">
        <v>150</v>
      </c>
      <c r="E3" s="3" t="s">
        <v>2</v>
      </c>
      <c r="F3" s="1">
        <v>290</v>
      </c>
      <c r="G3" s="1">
        <v>80</v>
      </c>
    </row>
    <row r="5" spans="1:7">
      <c r="A5" s="2" t="s">
        <v>5</v>
      </c>
      <c r="B5" s="2" t="s">
        <v>6</v>
      </c>
      <c r="C5" s="2" t="s">
        <v>7</v>
      </c>
      <c r="E5" s="2" t="s">
        <v>5</v>
      </c>
      <c r="F5" s="2" t="s">
        <v>6</v>
      </c>
      <c r="G5" s="2" t="s">
        <v>7</v>
      </c>
    </row>
    <row r="6" spans="1:7">
      <c r="A6" s="1">
        <v>100</v>
      </c>
      <c r="B6" s="5">
        <f>NORMDIST($A6,$B$3,$C$3,FALSE)</f>
        <v>2.9545656079586715E-5</v>
      </c>
      <c r="C6" s="5">
        <f>NORMDIST($A6,$B$3,$C$3,TRUE)</f>
        <v>1.3498980316300933E-3</v>
      </c>
      <c r="E6" s="1">
        <v>50</v>
      </c>
      <c r="F6" s="5">
        <f>NORMDIST($E6,$F$3,$G$3,FALSE)</f>
        <v>5.5398105149225095E-5</v>
      </c>
      <c r="G6" s="5">
        <f>NORMDIST($E6,$F$3,$G$3,TRUE)</f>
        <v>1.3498980316300933E-3</v>
      </c>
    </row>
    <row r="7" spans="1:7">
      <c r="A7" s="1">
        <v>175</v>
      </c>
      <c r="B7" s="5">
        <f t="shared" ref="B7:B18" si="0">NORMDIST($A7,$B$3,$C$3,FALSE)</f>
        <v>1.1685533662379026E-4</v>
      </c>
      <c r="C7" s="5">
        <f t="shared" ref="C7:C18" si="1">NORMDIST($A7,$B$3,$C$3,TRUE)</f>
        <v>6.2096653257761331E-3</v>
      </c>
      <c r="E7" s="1">
        <v>90</v>
      </c>
      <c r="F7" s="5">
        <f t="shared" ref="F7:F18" si="2">NORMDIST($E7,$F$3,$G$3,FALSE)</f>
        <v>2.1910375616960675E-4</v>
      </c>
      <c r="G7" s="5">
        <f t="shared" ref="G7:G18" si="3">NORMDIST($E7,$F$3,$G$3,TRUE)</f>
        <v>6.2096653257761331E-3</v>
      </c>
    </row>
    <row r="8" spans="1:7">
      <c r="A8" s="1">
        <v>250</v>
      </c>
      <c r="B8" s="5">
        <f t="shared" si="0"/>
        <v>3.5993977675458707E-4</v>
      </c>
      <c r="C8" s="5">
        <f t="shared" si="1"/>
        <v>2.2750131948179191E-2</v>
      </c>
      <c r="E8" s="1">
        <v>130</v>
      </c>
      <c r="F8" s="5">
        <f t="shared" si="2"/>
        <v>6.7488708141485076E-4</v>
      </c>
      <c r="G8" s="5">
        <f t="shared" si="3"/>
        <v>2.2750131948179191E-2</v>
      </c>
    </row>
    <row r="9" spans="1:7">
      <c r="A9" s="1">
        <v>325</v>
      </c>
      <c r="B9" s="5">
        <f t="shared" si="0"/>
        <v>8.6345063777261151E-4</v>
      </c>
      <c r="C9" s="5">
        <f t="shared" si="1"/>
        <v>6.6807201268858057E-2</v>
      </c>
      <c r="E9" s="1">
        <v>170</v>
      </c>
      <c r="F9" s="5">
        <f t="shared" si="2"/>
        <v>1.6189699458236467E-3</v>
      </c>
      <c r="G9" s="5">
        <f t="shared" si="3"/>
        <v>6.6807201268858057E-2</v>
      </c>
    </row>
    <row r="10" spans="1:7">
      <c r="A10" s="1">
        <v>400</v>
      </c>
      <c r="B10" s="5">
        <f t="shared" si="0"/>
        <v>1.613138163460956E-3</v>
      </c>
      <c r="C10" s="5">
        <f t="shared" si="1"/>
        <v>0.15865525393145699</v>
      </c>
      <c r="E10" s="1">
        <v>210</v>
      </c>
      <c r="F10" s="5">
        <f t="shared" si="2"/>
        <v>3.024634056489292E-3</v>
      </c>
      <c r="G10" s="5">
        <f t="shared" si="3"/>
        <v>0.15865525393145699</v>
      </c>
    </row>
    <row r="11" spans="1:7">
      <c r="A11" s="1">
        <v>475</v>
      </c>
      <c r="B11" s="5">
        <f t="shared" si="0"/>
        <v>2.3471021784286636E-3</v>
      </c>
      <c r="C11" s="5">
        <f t="shared" si="1"/>
        <v>0.30853753872598688</v>
      </c>
      <c r="E11" s="1">
        <v>250</v>
      </c>
      <c r="F11" s="5">
        <f t="shared" si="2"/>
        <v>4.4008165845537441E-3</v>
      </c>
      <c r="G11" s="5">
        <f t="shared" si="3"/>
        <v>0.30853753872598688</v>
      </c>
    </row>
    <row r="12" spans="1:7">
      <c r="A12" s="1">
        <v>550</v>
      </c>
      <c r="B12" s="5">
        <f t="shared" si="0"/>
        <v>2.659615202676218E-3</v>
      </c>
      <c r="C12" s="5">
        <f t="shared" si="1"/>
        <v>0.5</v>
      </c>
      <c r="E12" s="1">
        <v>290</v>
      </c>
      <c r="F12" s="5">
        <f t="shared" si="2"/>
        <v>4.9867785050179093E-3</v>
      </c>
      <c r="G12" s="5">
        <f t="shared" si="3"/>
        <v>0.5</v>
      </c>
    </row>
    <row r="13" spans="1:7">
      <c r="A13" s="1">
        <v>625</v>
      </c>
      <c r="B13" s="5">
        <f t="shared" si="0"/>
        <v>2.3471021784286636E-3</v>
      </c>
      <c r="C13" s="5">
        <f t="shared" si="1"/>
        <v>0.69146246127401312</v>
      </c>
      <c r="E13" s="1">
        <v>325</v>
      </c>
      <c r="F13" s="5">
        <f t="shared" si="2"/>
        <v>4.5316539630055651E-3</v>
      </c>
      <c r="G13" s="5">
        <f t="shared" si="3"/>
        <v>0.66912561195912079</v>
      </c>
    </row>
    <row r="14" spans="1:7">
      <c r="A14" s="1">
        <v>700</v>
      </c>
      <c r="B14" s="5">
        <f t="shared" si="0"/>
        <v>1.613138163460956E-3</v>
      </c>
      <c r="C14" s="5">
        <f t="shared" si="1"/>
        <v>0.84134474606854304</v>
      </c>
      <c r="E14" s="1">
        <v>370</v>
      </c>
      <c r="F14" s="5">
        <f t="shared" si="2"/>
        <v>3.024634056489292E-3</v>
      </c>
      <c r="G14" s="5">
        <f t="shared" si="3"/>
        <v>0.84134474606854304</v>
      </c>
    </row>
    <row r="15" spans="1:7">
      <c r="A15" s="1">
        <v>775</v>
      </c>
      <c r="B15" s="5">
        <f t="shared" si="0"/>
        <v>8.6345063777261151E-4</v>
      </c>
      <c r="C15" s="5">
        <f t="shared" si="1"/>
        <v>0.93319279873114191</v>
      </c>
      <c r="E15" s="1">
        <v>410</v>
      </c>
      <c r="F15" s="5">
        <f t="shared" si="2"/>
        <v>1.6189699458236467E-3</v>
      </c>
      <c r="G15" s="5">
        <f t="shared" si="3"/>
        <v>0.93319279873114191</v>
      </c>
    </row>
    <row r="16" spans="1:7">
      <c r="A16" s="1">
        <v>850</v>
      </c>
      <c r="B16" s="5">
        <f t="shared" si="0"/>
        <v>3.5993977675458707E-4</v>
      </c>
      <c r="C16" s="5">
        <f t="shared" si="1"/>
        <v>0.97724986805182079</v>
      </c>
      <c r="E16" s="1">
        <v>450</v>
      </c>
      <c r="F16" s="5">
        <f t="shared" si="2"/>
        <v>6.7488708141485076E-4</v>
      </c>
      <c r="G16" s="5">
        <f t="shared" si="3"/>
        <v>0.97724986805182079</v>
      </c>
    </row>
    <row r="17" spans="1:7">
      <c r="A17" s="1">
        <v>925</v>
      </c>
      <c r="B17" s="5">
        <f t="shared" si="0"/>
        <v>1.1685533662379026E-4</v>
      </c>
      <c r="C17" s="5">
        <f t="shared" si="1"/>
        <v>0.99379033467422384</v>
      </c>
      <c r="E17" s="1">
        <v>490</v>
      </c>
      <c r="F17" s="5">
        <f t="shared" si="2"/>
        <v>2.1910375616960675E-4</v>
      </c>
      <c r="G17" s="5">
        <f t="shared" si="3"/>
        <v>0.99379033467422384</v>
      </c>
    </row>
    <row r="18" spans="1:7">
      <c r="A18" s="1">
        <v>1000</v>
      </c>
      <c r="B18" s="5">
        <f t="shared" si="0"/>
        <v>2.9545656079586715E-5</v>
      </c>
      <c r="C18" s="5">
        <f t="shared" si="1"/>
        <v>0.9986501019683699</v>
      </c>
      <c r="E18" s="1">
        <v>530</v>
      </c>
      <c r="F18" s="5">
        <f t="shared" si="2"/>
        <v>5.5398105149225095E-5</v>
      </c>
      <c r="G18" s="5">
        <f t="shared" si="3"/>
        <v>0.9986501019683699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/>
  </sheetViews>
  <sheetFormatPr defaultRowHeight="18.75"/>
  <sheetData>
    <row r="1" spans="1:3">
      <c r="B1" s="3" t="s">
        <v>1</v>
      </c>
      <c r="C1" s="3" t="s">
        <v>2</v>
      </c>
    </row>
    <row r="2" spans="1:3">
      <c r="A2" s="2" t="s">
        <v>21</v>
      </c>
      <c r="B2" s="1">
        <v>550</v>
      </c>
      <c r="C2" s="1">
        <v>290</v>
      </c>
    </row>
    <row r="3" spans="1:3">
      <c r="A3" s="2" t="s">
        <v>0</v>
      </c>
      <c r="B3" s="1">
        <v>150</v>
      </c>
      <c r="C3" s="1">
        <v>80</v>
      </c>
    </row>
    <row r="5" spans="1:3">
      <c r="A5" t="s">
        <v>15</v>
      </c>
    </row>
    <row r="6" spans="1:3">
      <c r="A6" s="2" t="s">
        <v>14</v>
      </c>
      <c r="B6" s="2" t="s">
        <v>4</v>
      </c>
      <c r="C6" s="2" t="s">
        <v>8</v>
      </c>
    </row>
    <row r="7" spans="1:3">
      <c r="A7" s="1" t="s">
        <v>9</v>
      </c>
      <c r="B7" s="1">
        <v>585</v>
      </c>
      <c r="C7" s="1">
        <v>410</v>
      </c>
    </row>
    <row r="8" spans="1:3">
      <c r="A8" s="1" t="s">
        <v>10</v>
      </c>
      <c r="B8" s="1">
        <v>480</v>
      </c>
      <c r="C8" s="1">
        <v>290</v>
      </c>
    </row>
    <row r="9" spans="1:3">
      <c r="A9" s="1" t="s">
        <v>11</v>
      </c>
      <c r="B9" s="1">
        <v>700</v>
      </c>
      <c r="C9" s="1">
        <v>370</v>
      </c>
    </row>
    <row r="10" spans="1:3">
      <c r="A10" s="1" t="s">
        <v>12</v>
      </c>
      <c r="B10" s="1">
        <v>600</v>
      </c>
      <c r="C10" s="1">
        <v>350</v>
      </c>
    </row>
    <row r="11" spans="1:3">
      <c r="A11" s="1" t="s">
        <v>13</v>
      </c>
      <c r="B11" s="1">
        <v>380</v>
      </c>
      <c r="C11" s="1">
        <v>280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"/>
  <sheetViews>
    <sheetView workbookViewId="0">
      <selection activeCell="F3" sqref="F3"/>
    </sheetView>
  </sheetViews>
  <sheetFormatPr defaultRowHeight="18.75"/>
  <cols>
    <col min="4" max="4" width="3.125" customWidth="1"/>
  </cols>
  <sheetData>
    <row r="1" spans="1:6">
      <c r="A1" t="s">
        <v>17</v>
      </c>
      <c r="E1" t="s">
        <v>16</v>
      </c>
    </row>
    <row r="2" spans="1:6">
      <c r="A2" s="2" t="s">
        <v>14</v>
      </c>
      <c r="B2" s="2" t="s">
        <v>4</v>
      </c>
      <c r="C2" s="2" t="s">
        <v>8</v>
      </c>
      <c r="E2" s="2" t="s">
        <v>18</v>
      </c>
      <c r="F2" s="2" t="s">
        <v>20</v>
      </c>
    </row>
    <row r="3" spans="1:6">
      <c r="A3" s="1" t="s">
        <v>9</v>
      </c>
      <c r="B3" s="6"/>
      <c r="C3" s="6"/>
      <c r="E3" s="1">
        <v>-3</v>
      </c>
      <c r="F3" s="6"/>
    </row>
    <row r="4" spans="1:6">
      <c r="A4" s="1" t="s">
        <v>10</v>
      </c>
      <c r="B4" s="6"/>
      <c r="C4" s="6"/>
      <c r="E4" s="1">
        <v>-2.5</v>
      </c>
      <c r="F4" s="6"/>
    </row>
    <row r="5" spans="1:6">
      <c r="A5" s="1" t="s">
        <v>11</v>
      </c>
      <c r="B5" s="6"/>
      <c r="C5" s="6"/>
      <c r="E5" s="1">
        <v>-2</v>
      </c>
      <c r="F5" s="6"/>
    </row>
    <row r="6" spans="1:6">
      <c r="A6" s="1" t="s">
        <v>12</v>
      </c>
      <c r="B6" s="6"/>
      <c r="C6" s="6"/>
      <c r="E6" s="1">
        <v>-1.5</v>
      </c>
      <c r="F6" s="6"/>
    </row>
    <row r="7" spans="1:6">
      <c r="A7" s="1" t="s">
        <v>13</v>
      </c>
      <c r="B7" s="6"/>
      <c r="C7" s="6"/>
      <c r="E7" s="1">
        <v>-1</v>
      </c>
      <c r="F7" s="6"/>
    </row>
    <row r="8" spans="1:6">
      <c r="E8" s="1">
        <v>-0.5</v>
      </c>
      <c r="F8" s="6"/>
    </row>
    <row r="9" spans="1:6">
      <c r="A9" t="s">
        <v>19</v>
      </c>
      <c r="E9" s="1">
        <v>0</v>
      </c>
      <c r="F9" s="6"/>
    </row>
    <row r="10" spans="1:6">
      <c r="A10" s="2" t="s">
        <v>14</v>
      </c>
      <c r="B10" s="2" t="s">
        <v>4</v>
      </c>
      <c r="C10" s="2" t="s">
        <v>8</v>
      </c>
      <c r="E10" s="1">
        <v>0.5</v>
      </c>
      <c r="F10" s="6"/>
    </row>
    <row r="11" spans="1:6">
      <c r="A11" s="1" t="s">
        <v>9</v>
      </c>
      <c r="B11" s="7"/>
      <c r="C11" s="7"/>
      <c r="E11" s="1">
        <v>1</v>
      </c>
      <c r="F11" s="6"/>
    </row>
    <row r="12" spans="1:6">
      <c r="A12" s="1" t="s">
        <v>10</v>
      </c>
      <c r="B12" s="7"/>
      <c r="C12" s="7"/>
      <c r="E12" s="1">
        <v>1.5</v>
      </c>
      <c r="F12" s="6"/>
    </row>
    <row r="13" spans="1:6">
      <c r="A13" s="1" t="s">
        <v>11</v>
      </c>
      <c r="B13" s="7"/>
      <c r="C13" s="7"/>
      <c r="E13" s="1">
        <v>2</v>
      </c>
      <c r="F13" s="6"/>
    </row>
    <row r="14" spans="1:6">
      <c r="A14" s="1" t="s">
        <v>12</v>
      </c>
      <c r="B14" s="7"/>
      <c r="C14" s="7"/>
      <c r="E14" s="1">
        <v>2.5</v>
      </c>
      <c r="F14" s="6"/>
    </row>
    <row r="15" spans="1:6">
      <c r="A15" s="1" t="s">
        <v>13</v>
      </c>
      <c r="B15" s="7"/>
      <c r="C15" s="7"/>
      <c r="E15" s="1">
        <v>3</v>
      </c>
      <c r="F15" s="6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FD36B-D41C-41EA-B03B-4FEB31F96EE9}">
  <dimension ref="A1:K12"/>
  <sheetViews>
    <sheetView workbookViewId="0">
      <selection activeCell="H9" sqref="H9"/>
    </sheetView>
  </sheetViews>
  <sheetFormatPr defaultRowHeight="18.75"/>
  <cols>
    <col min="1" max="11" width="7.125" customWidth="1"/>
  </cols>
  <sheetData>
    <row r="1" spans="1:11">
      <c r="A1" s="3" t="s">
        <v>18</v>
      </c>
      <c r="B1" s="8">
        <v>0</v>
      </c>
      <c r="C1" s="2">
        <v>0.01</v>
      </c>
      <c r="D1" s="8">
        <v>0.02</v>
      </c>
      <c r="E1" s="2">
        <v>0.03</v>
      </c>
      <c r="F1" s="8">
        <v>0.04</v>
      </c>
      <c r="G1" s="2">
        <v>0.05</v>
      </c>
      <c r="H1" s="8">
        <v>0.06</v>
      </c>
      <c r="I1" s="2">
        <v>7.0000000000000007E-2</v>
      </c>
      <c r="J1" s="8">
        <v>0.08</v>
      </c>
      <c r="K1" s="2">
        <v>0.09</v>
      </c>
    </row>
    <row r="2" spans="1:11">
      <c r="A2" s="9">
        <v>0</v>
      </c>
      <c r="B2" s="10">
        <f>_xlfn.NORM.S.DIST($A2+B$1,TRUE)-0.5</f>
        <v>0</v>
      </c>
      <c r="C2" s="10">
        <f t="shared" ref="C2:K12" si="0">_xlfn.NORM.S.DIST($A2+C$1,TRUE)-0.5</f>
        <v>3.989356314631598E-3</v>
      </c>
      <c r="D2" s="10">
        <f t="shared" si="0"/>
        <v>7.9783137169020524E-3</v>
      </c>
      <c r="E2" s="10">
        <f t="shared" si="0"/>
        <v>1.1966473414112722E-2</v>
      </c>
      <c r="F2" s="10">
        <f t="shared" si="0"/>
        <v>1.5953436852830682E-2</v>
      </c>
      <c r="G2" s="10">
        <f t="shared" si="0"/>
        <v>1.9938805838372486E-2</v>
      </c>
      <c r="H2" s="10">
        <f t="shared" si="0"/>
        <v>2.3922182654106838E-2</v>
      </c>
      <c r="I2" s="10">
        <f t="shared" si="0"/>
        <v>2.7903170180521131E-2</v>
      </c>
      <c r="J2" s="10">
        <f t="shared" si="0"/>
        <v>3.1881372013987441E-2</v>
      </c>
      <c r="K2" s="10">
        <f t="shared" si="0"/>
        <v>3.5856392585172037E-2</v>
      </c>
    </row>
    <row r="3" spans="1:11">
      <c r="A3" s="2">
        <v>0.5</v>
      </c>
      <c r="B3" s="10">
        <f t="shared" ref="B3:B12" si="1">_xlfn.NORM.S.DIST($A3+B$1,TRUE)-0.5</f>
        <v>0.19146246127401312</v>
      </c>
      <c r="C3" s="10">
        <f t="shared" si="0"/>
        <v>0.19497426910248061</v>
      </c>
      <c r="D3" s="10">
        <f t="shared" si="0"/>
        <v>0.19846821245303381</v>
      </c>
      <c r="E3" s="10">
        <f t="shared" si="0"/>
        <v>0.20194403460512356</v>
      </c>
      <c r="F3" s="10">
        <f t="shared" si="0"/>
        <v>0.20540148378430201</v>
      </c>
      <c r="G3" s="10">
        <f t="shared" si="0"/>
        <v>0.20884031321165364</v>
      </c>
      <c r="H3" s="10">
        <f t="shared" si="0"/>
        <v>0.21226028115097295</v>
      </c>
      <c r="I3" s="10">
        <f t="shared" si="0"/>
        <v>0.21566115095367588</v>
      </c>
      <c r="J3" s="10">
        <f t="shared" si="0"/>
        <v>0.2190426911014357</v>
      </c>
      <c r="K3" s="10">
        <f t="shared" si="0"/>
        <v>0.22240467524653507</v>
      </c>
    </row>
    <row r="4" spans="1:11">
      <c r="A4" s="9">
        <v>1</v>
      </c>
      <c r="B4" s="10">
        <f t="shared" si="1"/>
        <v>0.34134474606854304</v>
      </c>
      <c r="C4" s="10">
        <f t="shared" si="0"/>
        <v>0.34375235497874546</v>
      </c>
      <c r="D4" s="10">
        <f t="shared" si="0"/>
        <v>0.34613576962726511</v>
      </c>
      <c r="E4" s="10">
        <f t="shared" si="0"/>
        <v>0.34849499721165633</v>
      </c>
      <c r="F4" s="10">
        <f t="shared" si="0"/>
        <v>0.35083004966901865</v>
      </c>
      <c r="G4" s="10">
        <f t="shared" si="0"/>
        <v>0.35314094362410409</v>
      </c>
      <c r="H4" s="10">
        <f t="shared" si="0"/>
        <v>0.35542770033609039</v>
      </c>
      <c r="I4" s="10">
        <f t="shared" si="0"/>
        <v>0.35769034564406077</v>
      </c>
      <c r="J4" s="10">
        <f t="shared" si="0"/>
        <v>0.35992890991123094</v>
      </c>
      <c r="K4" s="10">
        <f t="shared" si="0"/>
        <v>0.3621434279679645</v>
      </c>
    </row>
    <row r="5" spans="1:11">
      <c r="A5" s="9">
        <v>1.5</v>
      </c>
      <c r="B5" s="10">
        <f t="shared" si="1"/>
        <v>0.43319279873114191</v>
      </c>
      <c r="C5" s="10">
        <f t="shared" si="0"/>
        <v>0.43447828791108356</v>
      </c>
      <c r="D5" s="10">
        <f t="shared" si="0"/>
        <v>0.43574451218106425</v>
      </c>
      <c r="E5" s="10">
        <f t="shared" si="0"/>
        <v>0.43699163553602161</v>
      </c>
      <c r="F5" s="10">
        <f t="shared" si="0"/>
        <v>0.43821982328818809</v>
      </c>
      <c r="G5" s="10">
        <f t="shared" si="0"/>
        <v>0.43942924199794098</v>
      </c>
      <c r="H5" s="10">
        <f t="shared" si="0"/>
        <v>0.44062005940520699</v>
      </c>
      <c r="I5" s="10">
        <f t="shared" si="0"/>
        <v>0.44179244436144693</v>
      </c>
      <c r="J5" s="10">
        <f t="shared" si="0"/>
        <v>0.44294656676224586</v>
      </c>
      <c r="K5" s="10">
        <f t="shared" si="0"/>
        <v>0.44408259748053058</v>
      </c>
    </row>
    <row r="6" spans="1:11">
      <c r="A6" s="2">
        <v>1.6</v>
      </c>
      <c r="B6" s="10">
        <f t="shared" si="1"/>
        <v>0.44520070830044201</v>
      </c>
      <c r="C6" s="10">
        <f t="shared" si="0"/>
        <v>0.44630107185188028</v>
      </c>
      <c r="D6" s="10">
        <f t="shared" si="0"/>
        <v>0.44738386154574794</v>
      </c>
      <c r="E6" s="10">
        <f t="shared" si="0"/>
        <v>0.44844925150991066</v>
      </c>
      <c r="F6" s="10">
        <f t="shared" si="0"/>
        <v>0.44949741652589625</v>
      </c>
      <c r="G6" s="10">
        <f t="shared" si="0"/>
        <v>0.4505285319663519</v>
      </c>
      <c r="H6" s="10">
        <f t="shared" si="0"/>
        <v>0.45154277373327723</v>
      </c>
      <c r="I6" s="10">
        <f t="shared" si="0"/>
        <v>0.45254031819705265</v>
      </c>
      <c r="J6" s="10">
        <f t="shared" si="0"/>
        <v>0.45352134213628004</v>
      </c>
      <c r="K6" s="10">
        <f t="shared" si="0"/>
        <v>0.45448602267845017</v>
      </c>
    </row>
    <row r="7" spans="1:11">
      <c r="A7" s="9">
        <v>1.7</v>
      </c>
      <c r="B7" s="10">
        <f t="shared" si="1"/>
        <v>0.45543453724145699</v>
      </c>
      <c r="C7" s="10">
        <f t="shared" si="0"/>
        <v>0.45636706347596812</v>
      </c>
      <c r="D7" s="10">
        <f t="shared" si="0"/>
        <v>0.45728377920867114</v>
      </c>
      <c r="E7" s="10">
        <f t="shared" si="0"/>
        <v>0.4581848623864051</v>
      </c>
      <c r="F7" s="10">
        <f t="shared" si="0"/>
        <v>0.45907049102119268</v>
      </c>
      <c r="G7" s="10">
        <f t="shared" si="0"/>
        <v>0.45994084313618289</v>
      </c>
      <c r="H7" s="10">
        <f t="shared" si="0"/>
        <v>0.46079609671251731</v>
      </c>
      <c r="I7" s="10">
        <f t="shared" si="0"/>
        <v>0.46163642963712881</v>
      </c>
      <c r="J7" s="10">
        <f t="shared" si="0"/>
        <v>0.46246201965148326</v>
      </c>
      <c r="K7" s="10">
        <f t="shared" si="0"/>
        <v>0.4632730443012737</v>
      </c>
    </row>
    <row r="8" spans="1:11">
      <c r="A8" s="2">
        <v>1.8</v>
      </c>
      <c r="B8" s="10">
        <f t="shared" si="1"/>
        <v>0.46406968088707423</v>
      </c>
      <c r="C8" s="10">
        <f t="shared" si="0"/>
        <v>0.4648521064159612</v>
      </c>
      <c r="D8" s="10">
        <f t="shared" si="0"/>
        <v>0.46562049755411006</v>
      </c>
      <c r="E8" s="10">
        <f t="shared" si="0"/>
        <v>0.46637503058037166</v>
      </c>
      <c r="F8" s="10">
        <f t="shared" si="0"/>
        <v>0.46711588134083615</v>
      </c>
      <c r="G8" s="10">
        <f t="shared" si="0"/>
        <v>0.46784322520438626</v>
      </c>
      <c r="H8" s="10">
        <f t="shared" si="0"/>
        <v>0.46855723701924734</v>
      </c>
      <c r="I8" s="10">
        <f t="shared" si="0"/>
        <v>0.46925809107053407</v>
      </c>
      <c r="J8" s="10">
        <f t="shared" si="0"/>
        <v>0.46994596103880026</v>
      </c>
      <c r="K8" s="10">
        <f t="shared" si="0"/>
        <v>0.4706210199595906</v>
      </c>
    </row>
    <row r="9" spans="1:11">
      <c r="A9" s="9">
        <v>1.9</v>
      </c>
      <c r="B9" s="10">
        <f t="shared" si="1"/>
        <v>0.47128344018399815</v>
      </c>
      <c r="C9" s="10">
        <f t="shared" si="0"/>
        <v>0.47193339334022744</v>
      </c>
      <c r="D9" s="10">
        <f t="shared" si="0"/>
        <v>0.4725710502961632</v>
      </c>
      <c r="E9" s="10">
        <f t="shared" si="0"/>
        <v>0.47319658112294505</v>
      </c>
      <c r="F9" s="10">
        <f t="shared" si="0"/>
        <v>0.47381015505954727</v>
      </c>
      <c r="G9" s="10">
        <f t="shared" si="0"/>
        <v>0.47441194047836144</v>
      </c>
      <c r="H9" s="11">
        <f t="shared" si="0"/>
        <v>0.47500210485177952</v>
      </c>
      <c r="I9" s="10">
        <f t="shared" si="0"/>
        <v>0.47558081471977742</v>
      </c>
      <c r="J9" s="10">
        <f t="shared" si="0"/>
        <v>0.47614823565849151</v>
      </c>
      <c r="K9" s="10">
        <f t="shared" si="0"/>
        <v>0.47670453224978815</v>
      </c>
    </row>
    <row r="10" spans="1:11">
      <c r="A10" s="9">
        <v>2</v>
      </c>
      <c r="B10" s="10">
        <f t="shared" si="1"/>
        <v>0.47724986805182079</v>
      </c>
      <c r="C10" s="10">
        <f t="shared" si="0"/>
        <v>0.47778440557056856</v>
      </c>
      <c r="D10" s="10">
        <f t="shared" si="0"/>
        <v>0.47830830623235321</v>
      </c>
      <c r="E10" s="10">
        <f t="shared" si="0"/>
        <v>0.47882173035732778</v>
      </c>
      <c r="F10" s="10">
        <f t="shared" si="0"/>
        <v>0.47932483713392993</v>
      </c>
      <c r="G10" s="10">
        <f t="shared" si="0"/>
        <v>0.47981778459429558</v>
      </c>
      <c r="H10" s="10">
        <f t="shared" si="0"/>
        <v>0.48030072959062309</v>
      </c>
      <c r="I10" s="10">
        <f t="shared" si="0"/>
        <v>0.48077382777248268</v>
      </c>
      <c r="J10" s="10">
        <f t="shared" si="0"/>
        <v>0.48123723356506221</v>
      </c>
      <c r="K10" s="10">
        <f t="shared" si="0"/>
        <v>0.48169110014834104</v>
      </c>
    </row>
    <row r="11" spans="1:11">
      <c r="A11" s="9">
        <v>2.5</v>
      </c>
      <c r="B11" s="10">
        <f t="shared" si="1"/>
        <v>0.49379033467422384</v>
      </c>
      <c r="C11" s="10">
        <f t="shared" si="0"/>
        <v>0.4939634419195873</v>
      </c>
      <c r="D11" s="10">
        <f t="shared" si="0"/>
        <v>0.49413225828466745</v>
      </c>
      <c r="E11" s="10">
        <f t="shared" si="0"/>
        <v>0.49429687366704933</v>
      </c>
      <c r="F11" s="10">
        <f t="shared" si="0"/>
        <v>0.49445737655691735</v>
      </c>
      <c r="G11" s="10">
        <f t="shared" si="0"/>
        <v>0.49461385404593328</v>
      </c>
      <c r="H11" s="10">
        <f t="shared" si="0"/>
        <v>0.49476639183644422</v>
      </c>
      <c r="I11" s="10">
        <f t="shared" si="0"/>
        <v>0.494915074251009</v>
      </c>
      <c r="J11" s="10">
        <f t="shared" si="0"/>
        <v>0.49505998424222941</v>
      </c>
      <c r="K11" s="10">
        <f t="shared" si="0"/>
        <v>0.49520120340287377</v>
      </c>
    </row>
    <row r="12" spans="1:11">
      <c r="A12" s="9">
        <v>3</v>
      </c>
      <c r="B12" s="10">
        <f t="shared" si="1"/>
        <v>0.4986501019683699</v>
      </c>
      <c r="C12" s="10">
        <f t="shared" si="0"/>
        <v>0.49869376155123057</v>
      </c>
      <c r="D12" s="10">
        <f t="shared" si="0"/>
        <v>0.49873612657232769</v>
      </c>
      <c r="E12" s="10">
        <f t="shared" si="0"/>
        <v>0.49877723130640772</v>
      </c>
      <c r="F12" s="10">
        <f t="shared" si="0"/>
        <v>0.4988171092568956</v>
      </c>
      <c r="G12" s="10">
        <f t="shared" si="0"/>
        <v>0.49885579316897732</v>
      </c>
      <c r="H12" s="10">
        <f t="shared" si="0"/>
        <v>0.49889331504259071</v>
      </c>
      <c r="I12" s="10">
        <f t="shared" si="0"/>
        <v>0.49892970614532106</v>
      </c>
      <c r="J12" s="10">
        <f t="shared" si="0"/>
        <v>0.49896499702519714</v>
      </c>
      <c r="K12" s="10">
        <f t="shared" si="0"/>
        <v>0.49899921752338594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資料1</vt:lpstr>
      <vt:lpstr>資料2</vt:lpstr>
      <vt:lpstr>操作</vt:lpstr>
      <vt:lpstr>標準正規分布表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2016-05-06T09:11:19Z</dcterms:created>
  <dcterms:modified xsi:type="dcterms:W3CDTF">2025-12-25T08:04:00Z</dcterms:modified>
</cp:coreProperties>
</file>