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38776BCB-3B99-482B-B390-26C5856D337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操作完成" sheetId="1" r:id="rId1"/>
    <sheet name="スピル利用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3" i="2" a="1"/>
  <c r="E3" i="2" s="1"/>
  <c r="D3" i="2" a="1"/>
  <c r="D3" i="2" s="1"/>
  <c r="C10" i="2"/>
  <c r="E10" i="1" l="1"/>
  <c r="D4" i="1"/>
  <c r="E4" i="1"/>
  <c r="D5" i="1"/>
  <c r="E5" i="1"/>
  <c r="D6" i="1"/>
  <c r="E6" i="1" s="1"/>
  <c r="D7" i="1"/>
  <c r="E7" i="1"/>
  <c r="D8" i="1"/>
  <c r="E8" i="1"/>
  <c r="D9" i="1"/>
  <c r="E9" i="1"/>
  <c r="E3" i="1"/>
  <c r="D3" i="1"/>
  <c r="C1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<sst xmlns="http://schemas.openxmlformats.org/spreadsheetml/2006/main" count="30" uniqueCount="15">
  <si>
    <t>本数</t>
    <rPh sb="0" eb="2">
      <t>ホンスウ</t>
    </rPh>
    <phoneticPr fontId="2"/>
  </si>
  <si>
    <t>お買い物A券</t>
    <rPh sb="1" eb="2">
      <t>カ</t>
    </rPh>
    <rPh sb="3" eb="4">
      <t>モノ</t>
    </rPh>
    <rPh sb="5" eb="6">
      <t>ケン</t>
    </rPh>
    <phoneticPr fontId="2"/>
  </si>
  <si>
    <t>お買い物B券</t>
    <rPh sb="1" eb="2">
      <t>カ</t>
    </rPh>
    <rPh sb="3" eb="4">
      <t>モノ</t>
    </rPh>
    <rPh sb="5" eb="6">
      <t>ケン</t>
    </rPh>
    <phoneticPr fontId="2"/>
  </si>
  <si>
    <t>お買い物C券</t>
    <rPh sb="1" eb="2">
      <t>カ</t>
    </rPh>
    <rPh sb="3" eb="4">
      <t>モノ</t>
    </rPh>
    <rPh sb="5" eb="6">
      <t>ケン</t>
    </rPh>
    <phoneticPr fontId="2"/>
  </si>
  <si>
    <t>景品</t>
    <rPh sb="0" eb="2">
      <t>ケイヒン</t>
    </rPh>
    <phoneticPr fontId="2"/>
  </si>
  <si>
    <t>ミニストラップ</t>
    <phoneticPr fontId="2"/>
  </si>
  <si>
    <t>開店10周年キャンペーン</t>
    <rPh sb="0" eb="2">
      <t>カイテン</t>
    </rPh>
    <rPh sb="4" eb="6">
      <t>シュウネン</t>
    </rPh>
    <phoneticPr fontId="2"/>
  </si>
  <si>
    <t>温泉旅行</t>
    <rPh sb="0" eb="2">
      <t>オンセン</t>
    </rPh>
    <rPh sb="2" eb="4">
      <t>リョコウ</t>
    </rPh>
    <phoneticPr fontId="2"/>
  </si>
  <si>
    <t>ディナークルーズ</t>
    <phoneticPr fontId="2"/>
  </si>
  <si>
    <t>日帰りバスツアー</t>
    <rPh sb="0" eb="2">
      <t>ヒガエ</t>
    </rPh>
    <phoneticPr fontId="2"/>
  </si>
  <si>
    <t>確率</t>
    <rPh sb="0" eb="2">
      <t>カクリツ</t>
    </rPh>
    <phoneticPr fontId="2"/>
  </si>
  <si>
    <t>確率変数×確率</t>
    <rPh sb="0" eb="2">
      <t>カクリツ</t>
    </rPh>
    <rPh sb="2" eb="4">
      <t>ヘンスウ</t>
    </rPh>
    <rPh sb="5" eb="7">
      <t>カクリツ</t>
    </rPh>
    <phoneticPr fontId="2"/>
  </si>
  <si>
    <t>金額（確率変数）</t>
    <rPh sb="0" eb="2">
      <t>キンガク</t>
    </rPh>
    <rPh sb="3" eb="5">
      <t>カクリツ</t>
    </rPh>
    <rPh sb="5" eb="7">
      <t>ヘンスウ</t>
    </rPh>
    <phoneticPr fontId="2"/>
  </si>
  <si>
    <t>期待値</t>
    <rPh sb="0" eb="3">
      <t>キタイチ</t>
    </rPh>
    <phoneticPr fontId="2"/>
  </si>
  <si>
    <t>当選合計数</t>
    <rPh sb="0" eb="2">
      <t>トウセン</t>
    </rPh>
    <rPh sb="2" eb="5">
      <t>ゴウケイスウ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</si>
</sst>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0" fontId="0" fillId="3" borderId="1" xfId="0" applyFill="1" applyBorder="1">
      <alignment vertical="center"/>
    </xf>
    <xf numFmtId="38" fontId="0" fillId="4" borderId="1" xfId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workbookViewId="0">
      <selection activeCell="E10" sqref="E10"/>
    </sheetView>
  </sheetViews>
  <sheetFormatPr defaultRowHeight="18.75" x14ac:dyDescent="0.4"/>
  <cols>
    <col min="1" max="1" width="23.5" bestFit="1" customWidth="1"/>
    <col min="2" max="2" width="17.25" bestFit="1" customWidth="1"/>
    <col min="4" max="4" width="9.5" bestFit="1" customWidth="1"/>
    <col min="5" max="5" width="15.125" bestFit="1" customWidth="1"/>
  </cols>
  <sheetData>
    <row r="1" spans="1:5" x14ac:dyDescent="0.4">
      <c r="A1" t="s">
        <v>6</v>
      </c>
    </row>
    <row r="2" spans="1:5" x14ac:dyDescent="0.4">
      <c r="A2" s="6" t="s">
        <v>4</v>
      </c>
      <c r="B2" s="6" t="s">
        <v>12</v>
      </c>
      <c r="C2" s="6" t="s">
        <v>0</v>
      </c>
      <c r="D2" s="6" t="s">
        <v>10</v>
      </c>
      <c r="E2" s="6" t="s">
        <v>11</v>
      </c>
    </row>
    <row r="3" spans="1:5" x14ac:dyDescent="0.4">
      <c r="A3" s="1" t="s">
        <v>7</v>
      </c>
      <c r="B3" s="2">
        <v>75000</v>
      </c>
      <c r="C3" s="1">
        <v>5</v>
      </c>
      <c r="D3" s="4">
        <f>C3/$C$10</f>
        <v>4.3140638481449527E-4</v>
      </c>
      <c r="E3" s="4">
        <f>B3*D3</f>
        <v>32.355478861087143</v>
      </c>
    </row>
    <row r="4" spans="1:5" x14ac:dyDescent="0.4">
      <c r="A4" s="1" t="s">
        <v>8</v>
      </c>
      <c r="B4" s="2">
        <v>50000</v>
      </c>
      <c r="C4" s="1">
        <v>15</v>
      </c>
      <c r="D4" s="4">
        <f t="shared" ref="D4:D9" si="0">C4/$C$10</f>
        <v>1.2942191544434857E-3</v>
      </c>
      <c r="E4" s="4">
        <f t="shared" ref="E4:E9" si="1">B4*D4</f>
        <v>64.710957722174285</v>
      </c>
    </row>
    <row r="5" spans="1:5" x14ac:dyDescent="0.4">
      <c r="A5" s="1" t="s">
        <v>9</v>
      </c>
      <c r="B5" s="2">
        <v>15000</v>
      </c>
      <c r="C5" s="1">
        <v>20</v>
      </c>
      <c r="D5" s="4">
        <f t="shared" si="0"/>
        <v>1.7256255392579811E-3</v>
      </c>
      <c r="E5" s="4">
        <f t="shared" si="1"/>
        <v>25.884383088869715</v>
      </c>
    </row>
    <row r="6" spans="1:5" x14ac:dyDescent="0.4">
      <c r="A6" s="1" t="s">
        <v>1</v>
      </c>
      <c r="B6" s="2">
        <v>5000</v>
      </c>
      <c r="C6" s="1">
        <v>50</v>
      </c>
      <c r="D6" s="4">
        <f t="shared" si="0"/>
        <v>4.3140638481449526E-3</v>
      </c>
      <c r="E6" s="4">
        <f t="shared" si="1"/>
        <v>21.570319240724764</v>
      </c>
    </row>
    <row r="7" spans="1:5" x14ac:dyDescent="0.4">
      <c r="A7" s="1" t="s">
        <v>2</v>
      </c>
      <c r="B7" s="2">
        <v>1000</v>
      </c>
      <c r="C7" s="1">
        <v>500</v>
      </c>
      <c r="D7" s="4">
        <f t="shared" si="0"/>
        <v>4.3140638481449528E-2</v>
      </c>
      <c r="E7" s="4">
        <f t="shared" si="1"/>
        <v>43.140638481449528</v>
      </c>
    </row>
    <row r="8" spans="1:5" x14ac:dyDescent="0.4">
      <c r="A8" s="1" t="s">
        <v>3</v>
      </c>
      <c r="B8" s="2">
        <v>500</v>
      </c>
      <c r="C8" s="1">
        <v>1000</v>
      </c>
      <c r="D8" s="4">
        <f t="shared" si="0"/>
        <v>8.6281276962899056E-2</v>
      </c>
      <c r="E8" s="4">
        <f t="shared" si="1"/>
        <v>43.140638481449528</v>
      </c>
    </row>
    <row r="9" spans="1:5" x14ac:dyDescent="0.4">
      <c r="A9" s="1" t="s">
        <v>5</v>
      </c>
      <c r="B9" s="2">
        <v>50</v>
      </c>
      <c r="C9" s="1">
        <v>10000</v>
      </c>
      <c r="D9" s="4">
        <f t="shared" si="0"/>
        <v>0.86281276962899056</v>
      </c>
      <c r="E9" s="4">
        <f t="shared" si="1"/>
        <v>43.140638481449528</v>
      </c>
    </row>
    <row r="10" spans="1:5" x14ac:dyDescent="0.4">
      <c r="A10" s="8" t="s">
        <v>14</v>
      </c>
      <c r="B10" s="9"/>
      <c r="C10" s="5">
        <f>SUM(C3:C9)</f>
        <v>11590</v>
      </c>
      <c r="D10" s="7" t="s">
        <v>13</v>
      </c>
      <c r="E10" s="3">
        <f>SUM(E3:E9)</f>
        <v>273.94305435720446</v>
      </c>
    </row>
  </sheetData>
  <mergeCells count="1">
    <mergeCell ref="A10:B10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2E3A0-FF36-4AB3-808D-9AF1094A2544}">
  <dimension ref="A1:E10"/>
  <sheetViews>
    <sheetView tabSelected="1" workbookViewId="0">
      <selection activeCell="D3" sqref="D3"/>
    </sheetView>
  </sheetViews>
  <sheetFormatPr defaultRowHeight="18.75" x14ac:dyDescent="0.4"/>
  <cols>
    <col min="1" max="1" width="23.5" bestFit="1" customWidth="1"/>
    <col min="2" max="2" width="17.25" bestFit="1" customWidth="1"/>
    <col min="4" max="4" width="9.5" bestFit="1" customWidth="1"/>
    <col min="5" max="5" width="15.125" bestFit="1" customWidth="1"/>
  </cols>
  <sheetData>
    <row r="1" spans="1:5" x14ac:dyDescent="0.4">
      <c r="A1" t="s">
        <v>6</v>
      </c>
    </row>
    <row r="2" spans="1:5" x14ac:dyDescent="0.4">
      <c r="A2" s="6" t="s">
        <v>4</v>
      </c>
      <c r="B2" s="6" t="s">
        <v>12</v>
      </c>
      <c r="C2" s="6" t="s">
        <v>0</v>
      </c>
      <c r="D2" s="6" t="s">
        <v>10</v>
      </c>
      <c r="E2" s="6" t="s">
        <v>11</v>
      </c>
    </row>
    <row r="3" spans="1:5" x14ac:dyDescent="0.4">
      <c r="A3" s="1" t="s">
        <v>7</v>
      </c>
      <c r="B3" s="2">
        <v>75000</v>
      </c>
      <c r="C3" s="1">
        <v>5</v>
      </c>
      <c r="D3" s="4" cm="1">
        <f t="array" ref="D3:D9">C3:C9/C10</f>
        <v>4.3140638481449527E-4</v>
      </c>
      <c r="E3" s="4" cm="1">
        <f t="array" ref="E3:E9">B3:B9*_xlfn.ANCHORARRAY(D3)</f>
        <v>32.355478861087143</v>
      </c>
    </row>
    <row r="4" spans="1:5" x14ac:dyDescent="0.4">
      <c r="A4" s="1" t="s">
        <v>8</v>
      </c>
      <c r="B4" s="2">
        <v>50000</v>
      </c>
      <c r="C4" s="1">
        <v>15</v>
      </c>
      <c r="D4" s="4">
        <v>1.2942191544434857E-3</v>
      </c>
      <c r="E4" s="4">
        <v>64.710957722174285</v>
      </c>
    </row>
    <row r="5" spans="1:5" x14ac:dyDescent="0.4">
      <c r="A5" s="1" t="s">
        <v>9</v>
      </c>
      <c r="B5" s="2">
        <v>15000</v>
      </c>
      <c r="C5" s="1">
        <v>20</v>
      </c>
      <c r="D5" s="4">
        <v>1.7256255392579811E-3</v>
      </c>
      <c r="E5" s="4">
        <v>25.884383088869715</v>
      </c>
    </row>
    <row r="6" spans="1:5" x14ac:dyDescent="0.4">
      <c r="A6" s="1" t="s">
        <v>1</v>
      </c>
      <c r="B6" s="2">
        <v>5000</v>
      </c>
      <c r="C6" s="1">
        <v>50</v>
      </c>
      <c r="D6" s="4">
        <v>4.3140638481449526E-3</v>
      </c>
      <c r="E6" s="4">
        <v>21.570319240724764</v>
      </c>
    </row>
    <row r="7" spans="1:5" x14ac:dyDescent="0.4">
      <c r="A7" s="1" t="s">
        <v>2</v>
      </c>
      <c r="B7" s="2">
        <v>1000</v>
      </c>
      <c r="C7" s="1">
        <v>500</v>
      </c>
      <c r="D7" s="4">
        <v>4.3140638481449528E-2</v>
      </c>
      <c r="E7" s="4">
        <v>43.140638481449528</v>
      </c>
    </row>
    <row r="8" spans="1:5" x14ac:dyDescent="0.4">
      <c r="A8" s="1" t="s">
        <v>3</v>
      </c>
      <c r="B8" s="2">
        <v>500</v>
      </c>
      <c r="C8" s="1">
        <v>1000</v>
      </c>
      <c r="D8" s="4">
        <v>8.6281276962899056E-2</v>
      </c>
      <c r="E8" s="4">
        <v>43.140638481449528</v>
      </c>
    </row>
    <row r="9" spans="1:5" x14ac:dyDescent="0.4">
      <c r="A9" s="1" t="s">
        <v>5</v>
      </c>
      <c r="B9" s="2">
        <v>50</v>
      </c>
      <c r="C9" s="1">
        <v>10000</v>
      </c>
      <c r="D9" s="4">
        <v>0.86281276962899056</v>
      </c>
      <c r="E9" s="4">
        <v>43.140638481449528</v>
      </c>
    </row>
    <row r="10" spans="1:5" x14ac:dyDescent="0.4">
      <c r="A10" s="8" t="s">
        <v>14</v>
      </c>
      <c r="B10" s="9"/>
      <c r="C10" s="5">
        <f>SUM(C3:C9)</f>
        <v>11590</v>
      </c>
      <c r="D10" s="7" t="s">
        <v>13</v>
      </c>
      <c r="E10" s="3">
        <f>SUM(_xlfn.ANCHORARRAY(E3))</f>
        <v>273.94305435720446</v>
      </c>
    </row>
  </sheetData>
  <mergeCells count="1">
    <mergeCell ref="A10:B10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操作完成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2016-05-06T09:10:14Z</dcterms:created>
  <dcterms:modified xsi:type="dcterms:W3CDTF">2025-09-24T03:34:46Z</dcterms:modified>
</cp:coreProperties>
</file>