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202300"/>
  <xr:revisionPtr revIDLastSave="0" documentId="13_ncr:1_{004655AE-3CD0-4D72-8785-6407767E9B9C}" xr6:coauthVersionLast="47" xr6:coauthVersionMax="47" xr10:uidLastSave="{00000000-0000-0000-0000-000000000000}"/>
  <bookViews>
    <workbookView xWindow="6885" yWindow="2505" windowWidth="15570" windowHeight="11625" tabRatio="756" xr2:uid="{00000000-000D-0000-FFFF-FFFF00000000}"/>
  </bookViews>
  <sheets>
    <sheet name="カイ二乗推定" sheetId="1" r:id="rId1"/>
    <sheet name="カイ二乗分布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7" i="1" s="1"/>
  <c r="E5" i="1"/>
  <c r="E4" i="1"/>
  <c r="E3" i="1"/>
  <c r="E2" i="1"/>
  <c r="H2" i="1" l="1"/>
  <c r="H5" i="1" s="1"/>
  <c r="H6" i="1" l="1"/>
</calcChain>
</file>

<file path=xl/sharedStrings.xml><?xml version="1.0" encoding="utf-8"?>
<sst xmlns="http://schemas.openxmlformats.org/spreadsheetml/2006/main" count="29" uniqueCount="26">
  <si>
    <t>No</t>
    <phoneticPr fontId="2"/>
  </si>
  <si>
    <t>英語</t>
    <rPh sb="0" eb="2">
      <t>エイゴ</t>
    </rPh>
    <phoneticPr fontId="2"/>
  </si>
  <si>
    <t>▽集計値</t>
    <rPh sb="1" eb="3">
      <t>シュウケイ</t>
    </rPh>
    <rPh sb="3" eb="4">
      <t>チ</t>
    </rPh>
    <phoneticPr fontId="2"/>
  </si>
  <si>
    <t>標本平均値</t>
    <rPh sb="0" eb="2">
      <t>ヒョウホン</t>
    </rPh>
    <rPh sb="2" eb="4">
      <t>ヘイキン</t>
    </rPh>
    <rPh sb="4" eb="5">
      <t>チ</t>
    </rPh>
    <phoneticPr fontId="2"/>
  </si>
  <si>
    <t>標本分散</t>
    <rPh sb="0" eb="2">
      <t>ヒョウホン</t>
    </rPh>
    <rPh sb="2" eb="4">
      <t>ブンサン</t>
    </rPh>
    <phoneticPr fontId="2"/>
  </si>
  <si>
    <t>標本標準偏差</t>
    <rPh sb="0" eb="2">
      <t>ヒョウホン</t>
    </rPh>
    <rPh sb="2" eb="4">
      <t>ヒョウジュン</t>
    </rPh>
    <rPh sb="4" eb="6">
      <t>ヘンサ</t>
    </rPh>
    <phoneticPr fontId="2"/>
  </si>
  <si>
    <t>不偏分散</t>
    <rPh sb="0" eb="2">
      <t>フヘン</t>
    </rPh>
    <rPh sb="2" eb="4">
      <t>ブンサン</t>
    </rPh>
    <phoneticPr fontId="2"/>
  </si>
  <si>
    <t>標本サイズ</t>
    <rPh sb="0" eb="2">
      <t>ヒョウホン</t>
    </rPh>
    <phoneticPr fontId="2"/>
  </si>
  <si>
    <t>自由度</t>
    <rPh sb="0" eb="3">
      <t>ジユウド</t>
    </rPh>
    <phoneticPr fontId="2"/>
  </si>
  <si>
    <t>t値</t>
    <rPh sb="1" eb="2">
      <t>チ</t>
    </rPh>
    <phoneticPr fontId="2"/>
  </si>
  <si>
    <t>▽母平均の95%信頼区間</t>
    <rPh sb="1" eb="2">
      <t>ボ</t>
    </rPh>
    <rPh sb="2" eb="4">
      <t>ヘイキン</t>
    </rPh>
    <rPh sb="8" eb="10">
      <t>シンライ</t>
    </rPh>
    <rPh sb="10" eb="12">
      <t>クカン</t>
    </rPh>
    <phoneticPr fontId="2"/>
  </si>
  <si>
    <t>下限値</t>
    <rPh sb="0" eb="3">
      <t>カゲンチ</t>
    </rPh>
    <phoneticPr fontId="2"/>
  </si>
  <si>
    <t>上限値</t>
    <rPh sb="0" eb="3">
      <t>ジョウゲンチ</t>
    </rPh>
    <phoneticPr fontId="2"/>
  </si>
  <si>
    <t>▽母分散の95%信頼区間</t>
    <rPh sb="1" eb="2">
      <t>ボ</t>
    </rPh>
    <rPh sb="2" eb="4">
      <t>ブンサン</t>
    </rPh>
    <rPh sb="8" eb="10">
      <t>シンライ</t>
    </rPh>
    <rPh sb="10" eb="12">
      <t>クカン</t>
    </rPh>
    <phoneticPr fontId="2"/>
  </si>
  <si>
    <t>▽10名の得点の標本</t>
    <rPh sb="3" eb="4">
      <t>メイ</t>
    </rPh>
    <rPh sb="5" eb="7">
      <t>トクテン</t>
    </rPh>
    <rPh sb="8" eb="10">
      <t>ヒョウホン</t>
    </rPh>
    <phoneticPr fontId="2"/>
  </si>
  <si>
    <t>▽両側5%確率</t>
    <rPh sb="1" eb="3">
      <t>リョウガワ</t>
    </rPh>
    <rPh sb="5" eb="7">
      <t>カクリツ</t>
    </rPh>
    <phoneticPr fontId="2"/>
  </si>
  <si>
    <t>▽カイ二乗値</t>
    <rPh sb="3" eb="5">
      <t>ニジョウ</t>
    </rPh>
    <rPh sb="5" eb="6">
      <t>チ</t>
    </rPh>
    <phoneticPr fontId="2"/>
  </si>
  <si>
    <t>上側2.5%点</t>
    <rPh sb="0" eb="1">
      <t>ウエ</t>
    </rPh>
    <rPh sb="1" eb="2">
      <t>ガワ</t>
    </rPh>
    <rPh sb="6" eb="7">
      <t>テン</t>
    </rPh>
    <phoneticPr fontId="2"/>
  </si>
  <si>
    <t>下側2.5%点</t>
    <rPh sb="0" eb="2">
      <t>シタガワ</t>
    </rPh>
    <rPh sb="6" eb="7">
      <t>テン</t>
    </rPh>
    <phoneticPr fontId="2"/>
  </si>
  <si>
    <t>▽カイ二乗分布表</t>
    <rPh sb="3" eb="5">
      <t>ニジョウ</t>
    </rPh>
    <rPh sb="5" eb="7">
      <t>ブンプ</t>
    </rPh>
    <rPh sb="7" eb="8">
      <t>ヒョウ</t>
    </rPh>
    <phoneticPr fontId="2"/>
  </si>
  <si>
    <t>上側2.5%</t>
    <rPh sb="0" eb="1">
      <t>ウエ</t>
    </rPh>
    <rPh sb="1" eb="2">
      <t>ガワ</t>
    </rPh>
    <phoneticPr fontId="2"/>
  </si>
  <si>
    <t>下側2.5%</t>
    <rPh sb="0" eb="2">
      <t>シタガワ</t>
    </rPh>
    <phoneticPr fontId="2"/>
  </si>
  <si>
    <t>上側0.5%</t>
    <rPh sb="0" eb="1">
      <t>ウエ</t>
    </rPh>
    <rPh sb="1" eb="2">
      <t>ガワ</t>
    </rPh>
    <phoneticPr fontId="2"/>
  </si>
  <si>
    <t>下側0.5%</t>
    <rPh sb="0" eb="2">
      <t>シタガワ</t>
    </rPh>
    <phoneticPr fontId="2"/>
  </si>
  <si>
    <t>両側5%</t>
    <rPh sb="0" eb="2">
      <t>リョウガワ</t>
    </rPh>
    <phoneticPr fontId="2"/>
  </si>
  <si>
    <t>両側1%</t>
    <rPh sb="0" eb="2">
      <t>リョウガワ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</si>
</sst>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176" fontId="0" fillId="0" borderId="1" xfId="1" applyNumberFormat="1" applyFont="1" applyBorder="1">
      <alignment vertical="center"/>
    </xf>
    <xf numFmtId="0" fontId="0" fillId="2" borderId="1" xfId="0" applyFill="1" applyBorder="1" applyAlignment="1">
      <alignment horizontal="centerContinuous" vertical="center"/>
    </xf>
    <xf numFmtId="2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4" borderId="2" xfId="0" applyFill="1" applyBorder="1" applyAlignment="1">
      <alignment horizontal="center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workbookViewId="0">
      <selection activeCell="A2" sqref="A2"/>
    </sheetView>
  </sheetViews>
  <sheetFormatPr defaultRowHeight="18.75" x14ac:dyDescent="0.4"/>
  <cols>
    <col min="3" max="3" width="3.375" customWidth="1"/>
    <col min="4" max="4" width="13" bestFit="1" customWidth="1"/>
    <col min="6" max="6" width="2.625" customWidth="1"/>
  </cols>
  <sheetData>
    <row r="1" spans="1:8" x14ac:dyDescent="0.4">
      <c r="A1" t="s">
        <v>14</v>
      </c>
      <c r="D1" t="s">
        <v>2</v>
      </c>
      <c r="G1" t="s">
        <v>15</v>
      </c>
    </row>
    <row r="2" spans="1:8" x14ac:dyDescent="0.4">
      <c r="A2" s="2" t="s">
        <v>0</v>
      </c>
      <c r="B2" s="2" t="s">
        <v>1</v>
      </c>
      <c r="D2" s="2" t="s">
        <v>3</v>
      </c>
      <c r="E2" s="1">
        <f>AVERAGE(B3:B12)</f>
        <v>153.80000000000001</v>
      </c>
      <c r="G2" s="2" t="s">
        <v>9</v>
      </c>
      <c r="H2" s="6">
        <f>_xlfn.T.INV.2T(5%,E7)</f>
        <v>2.2621571627982053</v>
      </c>
    </row>
    <row r="3" spans="1:8" x14ac:dyDescent="0.4">
      <c r="A3" s="1">
        <v>1</v>
      </c>
      <c r="B3" s="1">
        <v>168</v>
      </c>
      <c r="D3" s="2" t="s">
        <v>4</v>
      </c>
      <c r="E3" s="7">
        <f>_xlfn.VAR.P(B3:B12)</f>
        <v>510.76</v>
      </c>
    </row>
    <row r="4" spans="1:8" x14ac:dyDescent="0.4">
      <c r="A4" s="1">
        <v>2</v>
      </c>
      <c r="B4" s="1">
        <v>152</v>
      </c>
      <c r="D4" s="2" t="s">
        <v>6</v>
      </c>
      <c r="E4" s="7">
        <f>_xlfn.VAR.S(B3:B12)</f>
        <v>567.51111111111175</v>
      </c>
      <c r="G4" t="s">
        <v>10</v>
      </c>
    </row>
    <row r="5" spans="1:8" x14ac:dyDescent="0.4">
      <c r="A5" s="1">
        <v>3</v>
      </c>
      <c r="B5" s="1">
        <v>128</v>
      </c>
      <c r="D5" s="2" t="s">
        <v>5</v>
      </c>
      <c r="E5" s="7">
        <f>_xlfn.STDEV.S(B3:B12)</f>
        <v>23.822491706601806</v>
      </c>
      <c r="G5" s="2" t="s">
        <v>11</v>
      </c>
      <c r="H5" s="7">
        <f>E2-H2*SQRT(E3)/SQRT(E6-1)</f>
        <v>136.75841604025354</v>
      </c>
    </row>
    <row r="6" spans="1:8" x14ac:dyDescent="0.4">
      <c r="A6" s="1">
        <v>4</v>
      </c>
      <c r="B6" s="1">
        <v>175</v>
      </c>
      <c r="D6" s="2" t="s">
        <v>7</v>
      </c>
      <c r="E6" s="1">
        <f>COUNT(B3:B12)</f>
        <v>10</v>
      </c>
      <c r="G6" s="2" t="s">
        <v>12</v>
      </c>
      <c r="H6" s="7">
        <f>E2+H2*SQRT(E3)/SQRT(E6-1)</f>
        <v>170.84158395974649</v>
      </c>
    </row>
    <row r="7" spans="1:8" x14ac:dyDescent="0.4">
      <c r="A7" s="1">
        <v>5</v>
      </c>
      <c r="B7" s="1">
        <v>119</v>
      </c>
      <c r="D7" s="2" t="s">
        <v>8</v>
      </c>
      <c r="E7" s="1">
        <f>E6-1</f>
        <v>9</v>
      </c>
    </row>
    <row r="8" spans="1:8" x14ac:dyDescent="0.4">
      <c r="A8" s="1">
        <v>6</v>
      </c>
      <c r="B8" s="1">
        <v>129</v>
      </c>
    </row>
    <row r="9" spans="1:8" x14ac:dyDescent="0.4">
      <c r="A9" s="1">
        <v>7</v>
      </c>
      <c r="B9" s="1">
        <v>174</v>
      </c>
      <c r="D9" t="s">
        <v>16</v>
      </c>
      <c r="G9" t="s">
        <v>13</v>
      </c>
    </row>
    <row r="10" spans="1:8" x14ac:dyDescent="0.4">
      <c r="A10" s="1">
        <v>8</v>
      </c>
      <c r="B10" s="1">
        <v>138</v>
      </c>
      <c r="D10" s="2" t="s">
        <v>17</v>
      </c>
      <c r="E10" s="3"/>
      <c r="G10" s="2" t="s">
        <v>11</v>
      </c>
      <c r="H10" s="3"/>
    </row>
    <row r="11" spans="1:8" x14ac:dyDescent="0.4">
      <c r="A11" s="1">
        <v>9</v>
      </c>
      <c r="B11" s="1">
        <v>168</v>
      </c>
      <c r="D11" s="2" t="s">
        <v>18</v>
      </c>
      <c r="E11" s="3"/>
      <c r="G11" s="2" t="s">
        <v>12</v>
      </c>
      <c r="H11" s="3"/>
    </row>
    <row r="12" spans="1:8" x14ac:dyDescent="0.4">
      <c r="A12" s="1">
        <v>10</v>
      </c>
      <c r="B12" s="1">
        <v>187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workbookViewId="0">
      <selection activeCell="B5" sqref="B5"/>
    </sheetView>
  </sheetViews>
  <sheetFormatPr defaultRowHeight="18.75" x14ac:dyDescent="0.4"/>
  <sheetData>
    <row r="1" spans="1:5" x14ac:dyDescent="0.4">
      <c r="A1" t="s">
        <v>19</v>
      </c>
    </row>
    <row r="2" spans="1:5" x14ac:dyDescent="0.4">
      <c r="B2" s="5" t="s">
        <v>24</v>
      </c>
      <c r="C2" s="5"/>
      <c r="D2" s="5" t="s">
        <v>25</v>
      </c>
      <c r="E2" s="5"/>
    </row>
    <row r="3" spans="1:5" x14ac:dyDescent="0.4">
      <c r="A3" s="1"/>
      <c r="B3" s="8" t="s">
        <v>20</v>
      </c>
      <c r="C3" s="8" t="s">
        <v>21</v>
      </c>
      <c r="D3" s="8" t="s">
        <v>22</v>
      </c>
      <c r="E3" s="8" t="s">
        <v>23</v>
      </c>
    </row>
    <row r="4" spans="1:5" x14ac:dyDescent="0.4">
      <c r="A4" s="2" t="s">
        <v>8</v>
      </c>
      <c r="B4" s="4">
        <v>2.5000000000000001E-2</v>
      </c>
      <c r="C4" s="4">
        <v>0.97499999999999998</v>
      </c>
      <c r="D4" s="4">
        <v>5.0000000000000001E-3</v>
      </c>
      <c r="E4" s="4">
        <v>0.995</v>
      </c>
    </row>
    <row r="5" spans="1:5" x14ac:dyDescent="0.4">
      <c r="A5" s="1">
        <v>1</v>
      </c>
      <c r="B5" s="3"/>
      <c r="C5" s="3"/>
      <c r="D5" s="3"/>
      <c r="E5" s="3"/>
    </row>
    <row r="6" spans="1:5" x14ac:dyDescent="0.4">
      <c r="A6" s="1">
        <v>2</v>
      </c>
      <c r="B6" s="3"/>
      <c r="C6" s="3"/>
      <c r="D6" s="3"/>
      <c r="E6" s="3"/>
    </row>
    <row r="7" spans="1:5" x14ac:dyDescent="0.4">
      <c r="A7" s="1">
        <v>3</v>
      </c>
      <c r="B7" s="3"/>
      <c r="C7" s="3"/>
      <c r="D7" s="3"/>
      <c r="E7" s="3"/>
    </row>
    <row r="8" spans="1:5" x14ac:dyDescent="0.4">
      <c r="A8" s="1">
        <v>9</v>
      </c>
      <c r="B8" s="3"/>
      <c r="C8" s="3"/>
      <c r="D8" s="3"/>
      <c r="E8" s="3"/>
    </row>
    <row r="9" spans="1:5" x14ac:dyDescent="0.4">
      <c r="A9" s="1">
        <v>15</v>
      </c>
      <c r="B9" s="3"/>
      <c r="C9" s="3"/>
      <c r="D9" s="3"/>
      <c r="E9" s="3"/>
    </row>
    <row r="10" spans="1:5" x14ac:dyDescent="0.4">
      <c r="A10" s="1">
        <v>30</v>
      </c>
      <c r="B10" s="3"/>
      <c r="C10" s="3"/>
      <c r="D10" s="3"/>
      <c r="E10" s="3"/>
    </row>
    <row r="11" spans="1:5" x14ac:dyDescent="0.4">
      <c r="A11" s="1">
        <v>100</v>
      </c>
      <c r="B11" s="3"/>
      <c r="C11" s="3"/>
      <c r="D11" s="3"/>
      <c r="E11" s="3"/>
    </row>
    <row r="12" spans="1:5" x14ac:dyDescent="0.4">
      <c r="A12" s="1">
        <v>364</v>
      </c>
      <c r="B12" s="3"/>
      <c r="C12" s="3"/>
      <c r="D12" s="3"/>
      <c r="E12" s="3"/>
    </row>
    <row r="13" spans="1:5" x14ac:dyDescent="0.4">
      <c r="A13" s="1">
        <v>500</v>
      </c>
      <c r="B13" s="3"/>
      <c r="C13" s="3"/>
      <c r="D13" s="3"/>
      <c r="E13" s="3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カイ二乗推定</vt:lpstr>
      <vt:lpstr>カイ二乗分布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2016-05-06T10:34:21Z</dcterms:created>
  <dcterms:modified xsi:type="dcterms:W3CDTF">2025-08-16T00:29:55Z</dcterms:modified>
</cp:coreProperties>
</file>