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6F06ED28-59C4-47B6-B4C5-66A7CC0B8C89}" xr6:coauthVersionLast="47" xr6:coauthVersionMax="47" xr10:uidLastSave="{00000000-0000-0000-0000-000000000000}"/>
  <bookViews>
    <workbookView xWindow="5070" yWindow="2160" windowWidth="15570" windowHeight="11625" xr2:uid="{00000000-000D-0000-FFFF-FFFF00000000}"/>
  </bookViews>
  <sheets>
    <sheet name="操作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4" l="1"/>
  <c r="C61" i="4"/>
  <c r="D60" i="4"/>
  <c r="C60" i="4"/>
  <c r="D59" i="4"/>
  <c r="C59" i="4"/>
  <c r="D58" i="4"/>
  <c r="C58" i="4"/>
  <c r="D57" i="4"/>
  <c r="C57" i="4"/>
  <c r="D56" i="4"/>
  <c r="C56" i="4"/>
  <c r="D55" i="4"/>
  <c r="C55" i="4"/>
  <c r="D54" i="4"/>
  <c r="C54" i="4"/>
  <c r="D53" i="4"/>
  <c r="C53" i="4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G2" i="4" l="1"/>
  <c r="G4" i="4"/>
  <c r="G3" i="4"/>
  <c r="G6" i="4"/>
  <c r="G5" i="4"/>
</calcChain>
</file>

<file path=xl/sharedStrings.xml><?xml version="1.0" encoding="utf-8"?>
<sst xmlns="http://schemas.openxmlformats.org/spreadsheetml/2006/main" count="29" uniqueCount="22">
  <si>
    <t>日付</t>
  </si>
  <si>
    <t>終値</t>
  </si>
  <si>
    <t>月次騰落率</t>
    <rPh sb="0" eb="2">
      <t>ゲツジ</t>
    </rPh>
    <rPh sb="2" eb="4">
      <t>トウラク</t>
    </rPh>
    <rPh sb="4" eb="5">
      <t>リツ</t>
    </rPh>
    <phoneticPr fontId="1"/>
  </si>
  <si>
    <t>前月比</t>
    <rPh sb="0" eb="3">
      <t>ゼンゲツヒ</t>
    </rPh>
    <phoneticPr fontId="1"/>
  </si>
  <si>
    <t>平均値／月</t>
    <rPh sb="0" eb="2">
      <t>ヘイキン</t>
    </rPh>
    <rPh sb="2" eb="3">
      <t>チ</t>
    </rPh>
    <rPh sb="4" eb="5">
      <t>ツキ</t>
    </rPh>
    <phoneticPr fontId="1"/>
  </si>
  <si>
    <t>不偏分散／月</t>
    <rPh sb="0" eb="2">
      <t>フヘン</t>
    </rPh>
    <rPh sb="2" eb="4">
      <t>ブンサン</t>
    </rPh>
    <rPh sb="5" eb="6">
      <t>ツキ</t>
    </rPh>
    <phoneticPr fontId="1"/>
  </si>
  <si>
    <t>標本分散／月</t>
    <rPh sb="0" eb="2">
      <t>ヒョウホン</t>
    </rPh>
    <rPh sb="2" eb="4">
      <t>ブンサン</t>
    </rPh>
    <rPh sb="5" eb="6">
      <t>ツキ</t>
    </rPh>
    <phoneticPr fontId="1"/>
  </si>
  <si>
    <t>標本サイズ</t>
    <rPh sb="0" eb="2">
      <t>ヒョウホン</t>
    </rPh>
    <phoneticPr fontId="1"/>
  </si>
  <si>
    <t>自由度</t>
    <rPh sb="0" eb="3">
      <t>ジユウド</t>
    </rPh>
    <phoneticPr fontId="1"/>
  </si>
  <si>
    <t>上側2.5%点</t>
    <rPh sb="0" eb="1">
      <t>ウエ</t>
    </rPh>
    <rPh sb="1" eb="2">
      <t>ガワ</t>
    </rPh>
    <rPh sb="6" eb="7">
      <t>テン</t>
    </rPh>
    <phoneticPr fontId="1"/>
  </si>
  <si>
    <t>下側2.5%点</t>
    <rPh sb="0" eb="2">
      <t>シタガワ</t>
    </rPh>
    <rPh sb="6" eb="7">
      <t>テン</t>
    </rPh>
    <phoneticPr fontId="1"/>
  </si>
  <si>
    <t>95%信頼区間下限値</t>
    <rPh sb="3" eb="5">
      <t>シンライ</t>
    </rPh>
    <rPh sb="5" eb="7">
      <t>クカン</t>
    </rPh>
    <rPh sb="7" eb="10">
      <t>カゲンチ</t>
    </rPh>
    <phoneticPr fontId="1"/>
  </si>
  <si>
    <t>95%信頼区間上限値</t>
    <rPh sb="3" eb="5">
      <t>シンライ</t>
    </rPh>
    <rPh sb="5" eb="7">
      <t>クカン</t>
    </rPh>
    <rPh sb="7" eb="10">
      <t>ジョウゲンチ</t>
    </rPh>
    <phoneticPr fontId="1"/>
  </si>
  <si>
    <t>上側2.5%点（上側z値）</t>
    <rPh sb="0" eb="1">
      <t>ウエ</t>
    </rPh>
    <rPh sb="1" eb="2">
      <t>ガワ</t>
    </rPh>
    <rPh sb="6" eb="7">
      <t>テン</t>
    </rPh>
    <rPh sb="8" eb="9">
      <t>ウエ</t>
    </rPh>
    <rPh sb="9" eb="10">
      <t>ガワ</t>
    </rPh>
    <rPh sb="11" eb="12">
      <t>チ</t>
    </rPh>
    <phoneticPr fontId="1"/>
  </si>
  <si>
    <t>◎t分布使用-母平均の95%信頼区間</t>
    <rPh sb="2" eb="4">
      <t>ブンプ</t>
    </rPh>
    <rPh sb="4" eb="6">
      <t>シヨウ</t>
    </rPh>
    <rPh sb="7" eb="10">
      <t>ボヘイキン</t>
    </rPh>
    <rPh sb="14" eb="18">
      <t>シンライクカン</t>
    </rPh>
    <phoneticPr fontId="1"/>
  </si>
  <si>
    <t>◎正規分布使用-母平均の95%信頼区間</t>
    <rPh sb="1" eb="3">
      <t>セイキ</t>
    </rPh>
    <rPh sb="3" eb="5">
      <t>ブンプ</t>
    </rPh>
    <rPh sb="5" eb="7">
      <t>シヨウ</t>
    </rPh>
    <rPh sb="8" eb="11">
      <t>ボヘイキン</t>
    </rPh>
    <rPh sb="15" eb="19">
      <t>シンライクカン</t>
    </rPh>
    <phoneticPr fontId="1"/>
  </si>
  <si>
    <t>◎母分散の95%信頼区間</t>
    <rPh sb="1" eb="2">
      <t>ボ</t>
    </rPh>
    <rPh sb="2" eb="4">
      <t>ブンサン</t>
    </rPh>
    <rPh sb="8" eb="10">
      <t>シンライ</t>
    </rPh>
    <rPh sb="10" eb="12">
      <t>クカン</t>
    </rPh>
    <phoneticPr fontId="1"/>
  </si>
  <si>
    <t>▽日経平均株価月次データ</t>
    <rPh sb="1" eb="3">
      <t>ニッケイ</t>
    </rPh>
    <rPh sb="3" eb="5">
      <t>ヘイキン</t>
    </rPh>
    <rPh sb="5" eb="7">
      <t>カブカ</t>
    </rPh>
    <rPh sb="7" eb="9">
      <t>ゲツジ</t>
    </rPh>
    <phoneticPr fontId="1"/>
  </si>
  <si>
    <t>▽前月比集計値</t>
    <rPh sb="1" eb="4">
      <t>ゼンゲツヒ</t>
    </rPh>
    <rPh sb="4" eb="6">
      <t>シュウケイ</t>
    </rPh>
    <rPh sb="6" eb="7">
      <t>チ</t>
    </rPh>
    <phoneticPr fontId="1"/>
  </si>
  <si>
    <t>両側5%点（上側t値）</t>
    <rPh sb="0" eb="2">
      <t>リョウガワ</t>
    </rPh>
    <rPh sb="4" eb="5">
      <t>テン</t>
    </rPh>
    <rPh sb="6" eb="7">
      <t>ウエ</t>
    </rPh>
    <rPh sb="7" eb="8">
      <t>ガワ</t>
    </rPh>
    <rPh sb="9" eb="10">
      <t>チ</t>
    </rPh>
    <phoneticPr fontId="1"/>
  </si>
  <si>
    <t>標本標準偏差</t>
    <rPh sb="0" eb="2">
      <t>ヒョウホン</t>
    </rPh>
    <rPh sb="2" eb="4">
      <t>ヒョウジュン</t>
    </rPh>
    <rPh sb="4" eb="6">
      <t>ヘンサ</t>
    </rPh>
    <phoneticPr fontId="1"/>
  </si>
  <si>
    <t>◎母標準偏差の95%信頼区間</t>
    <rPh sb="1" eb="2">
      <t>ボ</t>
    </rPh>
    <rPh sb="2" eb="4">
      <t>ヒョウジュン</t>
    </rPh>
    <rPh sb="4" eb="6">
      <t>ヘンサ</t>
    </rPh>
    <rPh sb="10" eb="12">
      <t>シンライ</t>
    </rPh>
    <rPh sb="12" eb="14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</si>
</sst>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0.000%"/>
    <numFmt numFmtId="178" formatCode="0.000"/>
  </numFmts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theme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2" fillId="3" borderId="1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0" fillId="4" borderId="3" xfId="0" applyFill="1" applyBorder="1">
      <alignment vertical="center"/>
    </xf>
    <xf numFmtId="11" fontId="0" fillId="0" borderId="0" xfId="0" applyNumberFormat="1">
      <alignment vertical="center"/>
    </xf>
    <xf numFmtId="176" fontId="0" fillId="0" borderId="0" xfId="1" applyNumberFormat="1" applyFont="1">
      <alignment vertical="center"/>
    </xf>
    <xf numFmtId="0" fontId="2" fillId="0" borderId="0" xfId="0" applyFont="1">
      <alignment vertical="center"/>
    </xf>
    <xf numFmtId="0" fontId="2" fillId="3" borderId="5" xfId="0" applyFont="1" applyFill="1" applyBorder="1">
      <alignment vertical="center"/>
    </xf>
    <xf numFmtId="0" fontId="0" fillId="2" borderId="5" xfId="0" applyFill="1" applyBorder="1">
      <alignment vertical="center"/>
    </xf>
    <xf numFmtId="0" fontId="2" fillId="3" borderId="4" xfId="0" applyFont="1" applyFill="1" applyBorder="1">
      <alignment vertical="center"/>
    </xf>
    <xf numFmtId="0" fontId="0" fillId="2" borderId="4" xfId="0" applyFill="1" applyBorder="1">
      <alignment vertical="center"/>
    </xf>
    <xf numFmtId="0" fontId="0" fillId="5" borderId="3" xfId="0" applyFill="1" applyBorder="1">
      <alignment vertical="center"/>
    </xf>
    <xf numFmtId="177" fontId="0" fillId="4" borderId="3" xfId="1" applyNumberFormat="1" applyFont="1" applyFill="1" applyBorder="1">
      <alignment vertical="center"/>
    </xf>
    <xf numFmtId="0" fontId="0" fillId="0" borderId="5" xfId="0" applyBorder="1">
      <alignment vertical="center"/>
    </xf>
    <xf numFmtId="0" fontId="0" fillId="5" borderId="0" xfId="0" applyFill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7" fontId="0" fillId="0" borderId="3" xfId="1" applyNumberFormat="1" applyFont="1" applyFill="1" applyBorder="1">
      <alignment vertical="center"/>
    </xf>
    <xf numFmtId="178" fontId="0" fillId="4" borderId="3" xfId="0" applyNumberFormat="1" applyFill="1" applyBorder="1">
      <alignment vertical="center"/>
    </xf>
    <xf numFmtId="177" fontId="0" fillId="0" borderId="0" xfId="0" applyNumberForma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G2" sqref="G2"/>
    </sheetView>
  </sheetViews>
  <sheetFormatPr defaultRowHeight="18.75"/>
  <cols>
    <col min="1" max="1" width="11.25" customWidth="1"/>
    <col min="2" max="2" width="9.5" bestFit="1" customWidth="1"/>
    <col min="3" max="3" width="10.75" customWidth="1"/>
    <col min="4" max="4" width="12.75" bestFit="1" customWidth="1"/>
    <col min="5" max="5" width="3.125" customWidth="1"/>
    <col min="6" max="6" width="22.375" customWidth="1"/>
    <col min="7" max="7" width="11.75" customWidth="1"/>
    <col min="8" max="8" width="4.125" customWidth="1"/>
    <col min="9" max="9" width="22.375" customWidth="1"/>
    <col min="10" max="10" width="10" bestFit="1" customWidth="1"/>
  </cols>
  <sheetData>
    <row r="1" spans="1:10">
      <c r="A1" t="s">
        <v>17</v>
      </c>
      <c r="F1" s="8" t="s">
        <v>18</v>
      </c>
    </row>
    <row r="2" spans="1:10">
      <c r="A2" s="3" t="s">
        <v>0</v>
      </c>
      <c r="B2" s="4" t="s">
        <v>1</v>
      </c>
      <c r="C2" s="9" t="s">
        <v>2</v>
      </c>
      <c r="D2" s="11" t="s">
        <v>3</v>
      </c>
      <c r="F2" s="13" t="s">
        <v>4</v>
      </c>
      <c r="G2" s="19">
        <f>GEOMEAN(D4:D61)-1</f>
        <v>9.9067301472630653E-3</v>
      </c>
    </row>
    <row r="3" spans="1:10">
      <c r="A3" s="1">
        <v>44104</v>
      </c>
      <c r="B3" s="2">
        <v>23185.119999999999</v>
      </c>
      <c r="C3" s="10"/>
      <c r="D3" s="12"/>
      <c r="F3" s="16" t="s">
        <v>6</v>
      </c>
      <c r="G3" s="19">
        <f>_xlfn.VAR.P(D4:D61)</f>
        <v>1.9519935420894078E-3</v>
      </c>
    </row>
    <row r="4" spans="1:10">
      <c r="A4" s="1">
        <v>44134</v>
      </c>
      <c r="B4" s="2">
        <v>22977.13</v>
      </c>
      <c r="C4" s="15">
        <f>(B4-B3)/B3</f>
        <v>-8.9708399180162962E-3</v>
      </c>
      <c r="D4" s="18">
        <f>B4/B3</f>
        <v>0.99102916008198372</v>
      </c>
      <c r="F4" s="13" t="s">
        <v>5</v>
      </c>
      <c r="G4" s="19">
        <f>_xlfn.VAR.S(C4:C61)</f>
        <v>1.9862390428278184E-3</v>
      </c>
      <c r="I4" s="7"/>
    </row>
    <row r="5" spans="1:10">
      <c r="A5" s="1">
        <v>44165</v>
      </c>
      <c r="B5" s="2">
        <v>26433.62</v>
      </c>
      <c r="C5" s="15">
        <f t="shared" ref="C5:C61" si="0">(B5-B4)/B4</f>
        <v>0.15043175540200182</v>
      </c>
      <c r="D5" s="18">
        <f t="shared" ref="D5:D61" si="1">B5/B4</f>
        <v>1.1504317554020018</v>
      </c>
      <c r="F5" s="13" t="s">
        <v>20</v>
      </c>
      <c r="G5" s="19">
        <f>_xlfn.STDEV.S(D4:D61)</f>
        <v>4.4567241813105493E-2</v>
      </c>
    </row>
    <row r="6" spans="1:10">
      <c r="A6" s="1">
        <v>44195</v>
      </c>
      <c r="B6" s="2">
        <v>27444.17</v>
      </c>
      <c r="C6" s="15">
        <f t="shared" si="0"/>
        <v>3.8229724116484967E-2</v>
      </c>
      <c r="D6" s="18">
        <f t="shared" si="1"/>
        <v>1.0382297241164851</v>
      </c>
      <c r="F6" s="13" t="s">
        <v>7</v>
      </c>
      <c r="G6" s="17">
        <f>COUNT(D4:D61)</f>
        <v>58</v>
      </c>
    </row>
    <row r="7" spans="1:10">
      <c r="A7" s="1">
        <v>44225</v>
      </c>
      <c r="B7" s="2">
        <v>27663.39</v>
      </c>
      <c r="C7" s="15">
        <f t="shared" si="0"/>
        <v>7.987853157883848E-3</v>
      </c>
      <c r="D7" s="18">
        <f t="shared" si="1"/>
        <v>1.0079878531578839</v>
      </c>
    </row>
    <row r="8" spans="1:10">
      <c r="A8" s="1">
        <v>44253</v>
      </c>
      <c r="B8" s="2">
        <v>28966.01</v>
      </c>
      <c r="C8" s="15">
        <f t="shared" si="0"/>
        <v>4.7088227437056665E-2</v>
      </c>
      <c r="D8" s="18">
        <f t="shared" si="1"/>
        <v>1.0470882274370568</v>
      </c>
      <c r="F8" t="s">
        <v>14</v>
      </c>
      <c r="I8" t="s">
        <v>16</v>
      </c>
    </row>
    <row r="9" spans="1:10">
      <c r="A9" s="1">
        <v>44286</v>
      </c>
      <c r="B9" s="2">
        <v>29178.799999999999</v>
      </c>
      <c r="C9" s="15">
        <f t="shared" si="0"/>
        <v>7.346196455776991E-3</v>
      </c>
      <c r="D9" s="18">
        <f t="shared" si="1"/>
        <v>1.0073461964557771</v>
      </c>
      <c r="F9" s="13" t="s">
        <v>8</v>
      </c>
      <c r="G9" s="5"/>
      <c r="H9" s="6"/>
      <c r="I9" s="13" t="s">
        <v>8</v>
      </c>
      <c r="J9" s="5"/>
    </row>
    <row r="10" spans="1:10">
      <c r="A10" s="1">
        <v>44316</v>
      </c>
      <c r="B10" s="2">
        <v>28812.63</v>
      </c>
      <c r="C10" s="15">
        <f t="shared" si="0"/>
        <v>-1.2549179541310755E-2</v>
      </c>
      <c r="D10" s="18">
        <f t="shared" si="1"/>
        <v>0.98745082045868926</v>
      </c>
      <c r="F10" s="13" t="s">
        <v>19</v>
      </c>
      <c r="G10" s="20"/>
      <c r="I10" s="13" t="s">
        <v>9</v>
      </c>
      <c r="J10" s="5"/>
    </row>
    <row r="11" spans="1:10">
      <c r="A11" s="1">
        <v>44347</v>
      </c>
      <c r="B11" s="2">
        <v>28860.080000000002</v>
      </c>
      <c r="C11" s="15">
        <f t="shared" si="0"/>
        <v>1.6468472333140266E-3</v>
      </c>
      <c r="D11" s="18">
        <f t="shared" si="1"/>
        <v>1.001646847233314</v>
      </c>
      <c r="F11" s="13" t="s">
        <v>11</v>
      </c>
      <c r="G11" s="14"/>
      <c r="I11" s="13" t="s">
        <v>10</v>
      </c>
      <c r="J11" s="5"/>
    </row>
    <row r="12" spans="1:10">
      <c r="A12" s="1">
        <v>44377</v>
      </c>
      <c r="B12" s="2">
        <v>28791.53</v>
      </c>
      <c r="C12" s="15">
        <f t="shared" si="0"/>
        <v>-2.3752532910512689E-3</v>
      </c>
      <c r="D12" s="18">
        <f t="shared" si="1"/>
        <v>0.99762474670894874</v>
      </c>
      <c r="F12" s="13" t="s">
        <v>12</v>
      </c>
      <c r="G12" s="14"/>
      <c r="I12" s="13" t="s">
        <v>11</v>
      </c>
      <c r="J12" s="14"/>
    </row>
    <row r="13" spans="1:10">
      <c r="A13" s="1">
        <v>44407</v>
      </c>
      <c r="B13" s="2">
        <v>27283.59</v>
      </c>
      <c r="C13" s="15">
        <f t="shared" si="0"/>
        <v>-5.2374430952436317E-2</v>
      </c>
      <c r="D13" s="18">
        <f t="shared" si="1"/>
        <v>0.94762556904756368</v>
      </c>
      <c r="I13" s="13" t="s">
        <v>12</v>
      </c>
      <c r="J13" s="14"/>
    </row>
    <row r="14" spans="1:10">
      <c r="A14" s="1">
        <v>44439</v>
      </c>
      <c r="B14" s="2">
        <v>28089.54</v>
      </c>
      <c r="C14" s="15">
        <f t="shared" si="0"/>
        <v>2.9539734323818848E-2</v>
      </c>
      <c r="D14" s="18">
        <f t="shared" si="1"/>
        <v>1.0295397343238188</v>
      </c>
      <c r="F14" t="s">
        <v>15</v>
      </c>
    </row>
    <row r="15" spans="1:10">
      <c r="A15" s="1">
        <v>44469</v>
      </c>
      <c r="B15" s="2">
        <v>29452.66</v>
      </c>
      <c r="C15" s="15">
        <f t="shared" si="0"/>
        <v>4.8527672578475796E-2</v>
      </c>
      <c r="D15" s="18">
        <f t="shared" si="1"/>
        <v>1.0485276725784758</v>
      </c>
      <c r="F15" s="13" t="s">
        <v>13</v>
      </c>
      <c r="G15" s="20"/>
      <c r="I15" s="21" t="s">
        <v>21</v>
      </c>
    </row>
    <row r="16" spans="1:10">
      <c r="A16" s="1">
        <v>44498</v>
      </c>
      <c r="B16" s="2">
        <v>28892.69</v>
      </c>
      <c r="C16" s="15">
        <f t="shared" si="0"/>
        <v>-1.9012544198045309E-2</v>
      </c>
      <c r="D16" s="18">
        <f t="shared" si="1"/>
        <v>0.98098745580195468</v>
      </c>
      <c r="F16" s="13" t="s">
        <v>11</v>
      </c>
      <c r="G16" s="14"/>
      <c r="I16" s="13" t="s">
        <v>11</v>
      </c>
      <c r="J16" s="14"/>
    </row>
    <row r="17" spans="1:10">
      <c r="A17" s="1">
        <v>44530</v>
      </c>
      <c r="B17" s="2">
        <v>27821.759999999998</v>
      </c>
      <c r="C17" s="15">
        <f t="shared" si="0"/>
        <v>-3.7065776845285101E-2</v>
      </c>
      <c r="D17" s="18">
        <f t="shared" si="1"/>
        <v>0.96293422315471489</v>
      </c>
      <c r="F17" s="13" t="s">
        <v>12</v>
      </c>
      <c r="G17" s="14"/>
      <c r="I17" s="13" t="s">
        <v>12</v>
      </c>
      <c r="J17" s="14"/>
    </row>
    <row r="18" spans="1:10">
      <c r="A18" s="1">
        <v>44560</v>
      </c>
      <c r="B18" s="2">
        <v>28791.71</v>
      </c>
      <c r="C18" s="15">
        <f t="shared" si="0"/>
        <v>3.4862999321394507E-2</v>
      </c>
      <c r="D18" s="18">
        <f t="shared" si="1"/>
        <v>1.0348629993213945</v>
      </c>
    </row>
    <row r="19" spans="1:10">
      <c r="A19" s="1">
        <v>44592</v>
      </c>
      <c r="B19" s="2">
        <v>27001.98</v>
      </c>
      <c r="C19" s="15">
        <f t="shared" si="0"/>
        <v>-6.2161295734084555E-2</v>
      </c>
      <c r="D19" s="18">
        <f t="shared" si="1"/>
        <v>0.93783870426591542</v>
      </c>
    </row>
    <row r="20" spans="1:10">
      <c r="A20" s="1">
        <v>44620</v>
      </c>
      <c r="B20" s="2">
        <v>26526.82</v>
      </c>
      <c r="C20" s="15">
        <f t="shared" si="0"/>
        <v>-1.7597228055127805E-2</v>
      </c>
      <c r="D20" s="18">
        <f t="shared" si="1"/>
        <v>0.98240277194487224</v>
      </c>
    </row>
    <row r="21" spans="1:10">
      <c r="A21" s="1">
        <v>44651</v>
      </c>
      <c r="B21" s="2">
        <v>27821.43</v>
      </c>
      <c r="C21" s="15">
        <f t="shared" si="0"/>
        <v>4.8803814403686557E-2</v>
      </c>
      <c r="D21" s="18">
        <f t="shared" si="1"/>
        <v>1.0488038144036866</v>
      </c>
    </row>
    <row r="22" spans="1:10">
      <c r="A22" s="1">
        <v>44679</v>
      </c>
      <c r="B22" s="2">
        <v>26847.9</v>
      </c>
      <c r="C22" s="15">
        <f t="shared" si="0"/>
        <v>-3.499209062941764E-2</v>
      </c>
      <c r="D22" s="18">
        <f t="shared" si="1"/>
        <v>0.96500790937058234</v>
      </c>
    </row>
    <row r="23" spans="1:10">
      <c r="A23" s="1">
        <v>44712</v>
      </c>
      <c r="B23" s="2">
        <v>27279.8</v>
      </c>
      <c r="C23" s="15">
        <f t="shared" si="0"/>
        <v>1.6086919274878028E-2</v>
      </c>
      <c r="D23" s="18">
        <f t="shared" si="1"/>
        <v>1.016086919274878</v>
      </c>
    </row>
    <row r="24" spans="1:10">
      <c r="A24" s="1">
        <v>44742</v>
      </c>
      <c r="B24" s="2">
        <v>26393.040000000001</v>
      </c>
      <c r="C24" s="15">
        <f t="shared" si="0"/>
        <v>-3.2506103417180417E-2</v>
      </c>
      <c r="D24" s="18">
        <f t="shared" si="1"/>
        <v>0.96749389658281959</v>
      </c>
    </row>
    <row r="25" spans="1:10">
      <c r="A25" s="1">
        <v>44771</v>
      </c>
      <c r="B25" s="2">
        <v>27801.64</v>
      </c>
      <c r="C25" s="15">
        <f t="shared" si="0"/>
        <v>5.3370130913301325E-2</v>
      </c>
      <c r="D25" s="18">
        <f t="shared" si="1"/>
        <v>1.0533701309133012</v>
      </c>
    </row>
    <row r="26" spans="1:10">
      <c r="A26" s="1">
        <v>44804</v>
      </c>
      <c r="B26" s="2">
        <v>28091.53</v>
      </c>
      <c r="C26" s="15">
        <f t="shared" si="0"/>
        <v>1.0427082718861169E-2</v>
      </c>
      <c r="D26" s="18">
        <f t="shared" si="1"/>
        <v>1.0104270827188611</v>
      </c>
    </row>
    <row r="27" spans="1:10">
      <c r="A27" s="1">
        <v>44834</v>
      </c>
      <c r="B27" s="2">
        <v>25937.21</v>
      </c>
      <c r="C27" s="15">
        <f t="shared" si="0"/>
        <v>-7.6689308129532271E-2</v>
      </c>
      <c r="D27" s="18">
        <f t="shared" si="1"/>
        <v>0.92331069187046777</v>
      </c>
    </row>
    <row r="28" spans="1:10">
      <c r="A28" s="1">
        <v>44865</v>
      </c>
      <c r="B28" s="2">
        <v>27587.46</v>
      </c>
      <c r="C28" s="15">
        <f t="shared" si="0"/>
        <v>6.3624807756886725E-2</v>
      </c>
      <c r="D28" s="18">
        <f t="shared" si="1"/>
        <v>1.0636248077568868</v>
      </c>
    </row>
    <row r="29" spans="1:10">
      <c r="A29" s="1">
        <v>44895</v>
      </c>
      <c r="B29" s="2">
        <v>27968.99</v>
      </c>
      <c r="C29" s="15">
        <f t="shared" si="0"/>
        <v>1.3829834279777931E-2</v>
      </c>
      <c r="D29" s="18">
        <f t="shared" si="1"/>
        <v>1.013829834279778</v>
      </c>
    </row>
    <row r="30" spans="1:10">
      <c r="A30" s="1">
        <v>44925</v>
      </c>
      <c r="B30" s="2">
        <v>26094.5</v>
      </c>
      <c r="C30" s="15">
        <f t="shared" si="0"/>
        <v>-6.7020296406842053E-2</v>
      </c>
      <c r="D30" s="18">
        <f t="shared" si="1"/>
        <v>0.93297970359315796</v>
      </c>
    </row>
    <row r="31" spans="1:10">
      <c r="A31" s="1">
        <v>44957</v>
      </c>
      <c r="B31" s="2">
        <v>27327.11</v>
      </c>
      <c r="C31" s="15">
        <f t="shared" si="0"/>
        <v>4.723639081032404E-2</v>
      </c>
      <c r="D31" s="18">
        <f t="shared" si="1"/>
        <v>1.0472363908103239</v>
      </c>
    </row>
    <row r="32" spans="1:10">
      <c r="A32" s="1">
        <v>44985</v>
      </c>
      <c r="B32" s="2">
        <v>27445.56</v>
      </c>
      <c r="C32" s="15">
        <f t="shared" si="0"/>
        <v>4.3345234823587535E-3</v>
      </c>
      <c r="D32" s="18">
        <f t="shared" si="1"/>
        <v>1.0043345234823589</v>
      </c>
    </row>
    <row r="33" spans="1:4">
      <c r="A33" s="1">
        <v>45016</v>
      </c>
      <c r="B33" s="2">
        <v>28041.48</v>
      </c>
      <c r="C33" s="15">
        <f t="shared" si="0"/>
        <v>2.1712801633488193E-2</v>
      </c>
      <c r="D33" s="18">
        <f t="shared" si="1"/>
        <v>1.0217128016334882</v>
      </c>
    </row>
    <row r="34" spans="1:4">
      <c r="A34" s="1">
        <v>45044</v>
      </c>
      <c r="B34" s="2">
        <v>28856.44</v>
      </c>
      <c r="C34" s="15">
        <f t="shared" si="0"/>
        <v>2.9062660030782939E-2</v>
      </c>
      <c r="D34" s="18">
        <f t="shared" si="1"/>
        <v>1.0290626600307828</v>
      </c>
    </row>
    <row r="35" spans="1:4">
      <c r="A35" s="1">
        <v>45077</v>
      </c>
      <c r="B35" s="2">
        <v>30887.88</v>
      </c>
      <c r="C35" s="15">
        <f t="shared" si="0"/>
        <v>7.0398150291581446E-2</v>
      </c>
      <c r="D35" s="18">
        <f t="shared" si="1"/>
        <v>1.0703981502915814</v>
      </c>
    </row>
    <row r="36" spans="1:4">
      <c r="A36" s="1">
        <v>45107</v>
      </c>
      <c r="B36" s="2">
        <v>33189.040000000001</v>
      </c>
      <c r="C36" s="15">
        <f t="shared" si="0"/>
        <v>7.4500418934546495E-2</v>
      </c>
      <c r="D36" s="18">
        <f t="shared" si="1"/>
        <v>1.0745004189345464</v>
      </c>
    </row>
    <row r="37" spans="1:4">
      <c r="A37" s="1">
        <v>45138</v>
      </c>
      <c r="B37" s="2">
        <v>33172.22</v>
      </c>
      <c r="C37" s="15">
        <f t="shared" si="0"/>
        <v>-5.0679380904056605E-4</v>
      </c>
      <c r="D37" s="18">
        <f t="shared" si="1"/>
        <v>0.99949320619095938</v>
      </c>
    </row>
    <row r="38" spans="1:4">
      <c r="A38" s="1">
        <v>45169</v>
      </c>
      <c r="B38" s="2">
        <v>32619.34</v>
      </c>
      <c r="C38" s="15">
        <f t="shared" si="0"/>
        <v>-1.6666958075160512E-2</v>
      </c>
      <c r="D38" s="18">
        <f t="shared" si="1"/>
        <v>0.9833330419248395</v>
      </c>
    </row>
    <row r="39" spans="1:4">
      <c r="A39" s="1">
        <v>45198</v>
      </c>
      <c r="B39" s="2">
        <v>31857.62</v>
      </c>
      <c r="C39" s="15">
        <f t="shared" si="0"/>
        <v>-2.3351790686138994E-2</v>
      </c>
      <c r="D39" s="18">
        <f t="shared" si="1"/>
        <v>0.97664820931386098</v>
      </c>
    </row>
    <row r="40" spans="1:4">
      <c r="A40" s="1">
        <v>45230</v>
      </c>
      <c r="B40" s="2">
        <v>30858.85</v>
      </c>
      <c r="C40" s="15">
        <f t="shared" si="0"/>
        <v>-3.1351055100789088E-2</v>
      </c>
      <c r="D40" s="18">
        <f t="shared" si="1"/>
        <v>0.96864894489921094</v>
      </c>
    </row>
    <row r="41" spans="1:4">
      <c r="A41" s="1">
        <v>45260</v>
      </c>
      <c r="B41" s="2">
        <v>33486.89</v>
      </c>
      <c r="C41" s="15">
        <f t="shared" si="0"/>
        <v>8.5163251384934982E-2</v>
      </c>
      <c r="D41" s="18">
        <f t="shared" si="1"/>
        <v>1.085163251384935</v>
      </c>
    </row>
    <row r="42" spans="1:4">
      <c r="A42" s="1">
        <v>45289</v>
      </c>
      <c r="B42" s="2">
        <v>33464.17</v>
      </c>
      <c r="C42" s="15">
        <f t="shared" si="0"/>
        <v>-6.7847447165147806E-4</v>
      </c>
      <c r="D42" s="18">
        <f t="shared" si="1"/>
        <v>0.99932152552834852</v>
      </c>
    </row>
    <row r="43" spans="1:4">
      <c r="A43" s="1">
        <v>45322</v>
      </c>
      <c r="B43" s="2">
        <v>36286.71</v>
      </c>
      <c r="C43" s="15">
        <f t="shared" si="0"/>
        <v>8.4345136903141507E-2</v>
      </c>
      <c r="D43" s="18">
        <f t="shared" si="1"/>
        <v>1.0843451369031416</v>
      </c>
    </row>
    <row r="44" spans="1:4">
      <c r="A44" s="1">
        <v>45351</v>
      </c>
      <c r="B44" s="2">
        <v>39166.19</v>
      </c>
      <c r="C44" s="15">
        <f t="shared" si="0"/>
        <v>7.9353570494542031E-2</v>
      </c>
      <c r="D44" s="18">
        <f t="shared" si="1"/>
        <v>1.0793535704945421</v>
      </c>
    </row>
    <row r="45" spans="1:4">
      <c r="A45" s="1">
        <v>45380</v>
      </c>
      <c r="B45" s="2">
        <v>40369.440000000002</v>
      </c>
      <c r="C45" s="15">
        <f t="shared" si="0"/>
        <v>3.0721650484767601E-2</v>
      </c>
      <c r="D45" s="18">
        <f t="shared" si="1"/>
        <v>1.0307216504847676</v>
      </c>
    </row>
    <row r="46" spans="1:4">
      <c r="A46" s="1">
        <v>45412</v>
      </c>
      <c r="B46" s="2">
        <v>38405.660000000003</v>
      </c>
      <c r="C46" s="15">
        <f t="shared" si="0"/>
        <v>-4.8645212814445747E-2</v>
      </c>
      <c r="D46" s="18">
        <f t="shared" si="1"/>
        <v>0.95135478718555422</v>
      </c>
    </row>
    <row r="47" spans="1:4">
      <c r="A47" s="1">
        <v>45443</v>
      </c>
      <c r="B47" s="2">
        <v>38487.9</v>
      </c>
      <c r="C47" s="15">
        <f t="shared" si="0"/>
        <v>2.1413510404455476E-3</v>
      </c>
      <c r="D47" s="18">
        <f t="shared" si="1"/>
        <v>1.0021413510404455</v>
      </c>
    </row>
    <row r="48" spans="1:4">
      <c r="A48" s="1">
        <v>45471</v>
      </c>
      <c r="B48" s="2">
        <v>39583.08</v>
      </c>
      <c r="C48" s="15">
        <f t="shared" si="0"/>
        <v>2.845517682180634E-2</v>
      </c>
      <c r="D48" s="18">
        <f t="shared" si="1"/>
        <v>1.0284551768218064</v>
      </c>
    </row>
    <row r="49" spans="1:4">
      <c r="A49" s="1">
        <v>45504</v>
      </c>
      <c r="B49" s="2">
        <v>39101.82</v>
      </c>
      <c r="C49" s="15">
        <f t="shared" si="0"/>
        <v>-1.2158225181062262E-2</v>
      </c>
      <c r="D49" s="18">
        <f t="shared" si="1"/>
        <v>0.98784177481893776</v>
      </c>
    </row>
    <row r="50" spans="1:4">
      <c r="A50" s="1">
        <v>45534</v>
      </c>
      <c r="B50" s="2">
        <v>38647.75</v>
      </c>
      <c r="C50" s="15">
        <f t="shared" si="0"/>
        <v>-1.161250294743313E-2</v>
      </c>
      <c r="D50" s="18">
        <f t="shared" si="1"/>
        <v>0.9883874970525669</v>
      </c>
    </row>
    <row r="51" spans="1:4">
      <c r="A51" s="1">
        <v>45565</v>
      </c>
      <c r="B51" s="2">
        <v>37919.550000000003</v>
      </c>
      <c r="C51" s="15">
        <f t="shared" si="0"/>
        <v>-1.8841976570434169E-2</v>
      </c>
      <c r="D51" s="18">
        <f t="shared" si="1"/>
        <v>0.98115802342956582</v>
      </c>
    </row>
    <row r="52" spans="1:4">
      <c r="A52" s="1">
        <v>45596</v>
      </c>
      <c r="B52" s="2">
        <v>39081.25</v>
      </c>
      <c r="C52" s="15">
        <f t="shared" si="0"/>
        <v>3.0635912082289926E-2</v>
      </c>
      <c r="D52" s="18">
        <f t="shared" si="1"/>
        <v>1.0306359120822899</v>
      </c>
    </row>
    <row r="53" spans="1:4">
      <c r="A53" s="1">
        <v>45625</v>
      </c>
      <c r="B53" s="2">
        <v>38208.03</v>
      </c>
      <c r="C53" s="15">
        <f t="shared" si="0"/>
        <v>-2.2343707020630127E-2</v>
      </c>
      <c r="D53" s="18">
        <f t="shared" si="1"/>
        <v>0.97765629297936985</v>
      </c>
    </row>
    <row r="54" spans="1:4">
      <c r="A54" s="1">
        <v>45656</v>
      </c>
      <c r="B54" s="2">
        <v>39894.54</v>
      </c>
      <c r="C54" s="15">
        <f t="shared" si="0"/>
        <v>4.4140197754241765E-2</v>
      </c>
      <c r="D54" s="18">
        <f t="shared" si="1"/>
        <v>1.0441401977542417</v>
      </c>
    </row>
    <row r="55" spans="1:4">
      <c r="A55" s="1">
        <v>45688</v>
      </c>
      <c r="B55" s="2">
        <v>39572.49</v>
      </c>
      <c r="C55" s="15">
        <f t="shared" si="0"/>
        <v>-8.072533233871174E-3</v>
      </c>
      <c r="D55" s="18">
        <f t="shared" si="1"/>
        <v>0.99192746676612886</v>
      </c>
    </row>
    <row r="56" spans="1:4">
      <c r="A56" s="1">
        <v>45716</v>
      </c>
      <c r="B56" s="2">
        <v>37155.5</v>
      </c>
      <c r="C56" s="15">
        <f t="shared" si="0"/>
        <v>-6.1077531386071436E-2</v>
      </c>
      <c r="D56" s="18">
        <f t="shared" si="1"/>
        <v>0.93892246861392858</v>
      </c>
    </row>
    <row r="57" spans="1:4">
      <c r="A57" s="1">
        <v>45747</v>
      </c>
      <c r="B57" s="2">
        <v>35617.56</v>
      </c>
      <c r="C57" s="15">
        <f t="shared" si="0"/>
        <v>-4.1391987727254442E-2</v>
      </c>
      <c r="D57" s="18">
        <f t="shared" si="1"/>
        <v>0.95860801227274561</v>
      </c>
    </row>
    <row r="58" spans="1:4">
      <c r="A58" s="1">
        <v>45777</v>
      </c>
      <c r="B58" s="2">
        <v>36045.379999999997</v>
      </c>
      <c r="C58" s="15">
        <f t="shared" si="0"/>
        <v>1.2011490961200031E-2</v>
      </c>
      <c r="D58" s="18">
        <f t="shared" si="1"/>
        <v>1.0120114909612001</v>
      </c>
    </row>
    <row r="59" spans="1:4">
      <c r="A59" s="1">
        <v>45807</v>
      </c>
      <c r="B59" s="2">
        <v>37965.1</v>
      </c>
      <c r="C59" s="15">
        <f t="shared" si="0"/>
        <v>5.3258420357893334E-2</v>
      </c>
      <c r="D59" s="18">
        <f t="shared" si="1"/>
        <v>1.0532584203578934</v>
      </c>
    </row>
    <row r="60" spans="1:4">
      <c r="A60" s="1">
        <v>45838</v>
      </c>
      <c r="B60" s="2">
        <v>40487.39</v>
      </c>
      <c r="C60" s="15">
        <f t="shared" si="0"/>
        <v>6.6437069835190765E-2</v>
      </c>
      <c r="D60" s="18">
        <f t="shared" si="1"/>
        <v>1.0664370698351908</v>
      </c>
    </row>
    <row r="61" spans="1:4">
      <c r="A61" s="1">
        <v>45869</v>
      </c>
      <c r="B61" s="2">
        <v>41069.82</v>
      </c>
      <c r="C61" s="15">
        <f t="shared" si="0"/>
        <v>1.4385466684812241E-2</v>
      </c>
      <c r="D61" s="18">
        <f t="shared" si="1"/>
        <v>1.0143854666848122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2016-05-06T10:35:23Z</dcterms:created>
  <dcterms:modified xsi:type="dcterms:W3CDTF">2025-09-21T13:40:10Z</dcterms:modified>
</cp:coreProperties>
</file>