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EC9D7718-8722-4156-A405-E564290BEA44}" xr6:coauthVersionLast="47" xr6:coauthVersionMax="47" xr10:uidLastSave="{00000000-0000-0000-0000-000000000000}"/>
  <bookViews>
    <workbookView xWindow="6885" yWindow="2505" windowWidth="15570" windowHeight="11625" tabRatio="756" xr2:uid="{00000000-000D-0000-FFFF-FFFF00000000}"/>
  </bookViews>
  <sheets>
    <sheet name="カイ二乗推定" sheetId="1" r:id="rId1"/>
    <sheet name="カイ二乗分布" sheetId="2" r:id="rId2"/>
    <sheet name="カイ二乗分布-スピル利用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0" i="1"/>
  <c r="H11" i="1"/>
  <c r="H10" i="1"/>
  <c r="E11" i="1"/>
  <c r="E10" i="1"/>
  <c r="B5" i="3" a="1"/>
  <c r="B5" i="3" s="1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C5" i="2"/>
  <c r="D5" i="2"/>
  <c r="E5" i="2"/>
  <c r="B5" i="2"/>
  <c r="E6" i="1" l="1"/>
  <c r="E7" i="1" s="1"/>
  <c r="E5" i="1"/>
  <c r="E4" i="1"/>
  <c r="E3" i="1"/>
  <c r="E2" i="1"/>
  <c r="H2" i="1" l="1"/>
  <c r="H5" i="1" s="1"/>
  <c r="H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<sst xmlns="http://schemas.openxmlformats.org/spreadsheetml/2006/main" count="38" uniqueCount="27">
  <si>
    <t>No</t>
    <phoneticPr fontId="2"/>
  </si>
  <si>
    <t>英語</t>
    <rPh sb="0" eb="2">
      <t>エイゴ</t>
    </rPh>
    <phoneticPr fontId="2"/>
  </si>
  <si>
    <t>▽集計値</t>
    <rPh sb="1" eb="3">
      <t>シュウケイ</t>
    </rPh>
    <rPh sb="3" eb="4">
      <t>チ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</si>
  <si>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</si>
  <si>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標本分散</t>
    <rPh sb="0" eb="2">
      <t>ヒョウホン</t>
    </rPh>
    <rPh sb="2" eb="4">
      <t>ブンサン</t>
    </rPh>
    <phoneticPr fontId="2"/>
  </si>
  <si>
    <t>標本標準偏差</t>
    <rPh sb="0" eb="2">
      <t>ヒョウホン</t>
    </rPh>
    <rPh sb="2" eb="4">
      <t>ヒョウジュン</t>
    </rPh>
    <rPh sb="4" eb="6">
      <t>ヘンサ</t>
    </rPh>
    <phoneticPr fontId="2"/>
  </si>
  <si>
    <t>不偏分散</t>
    <rPh sb="0" eb="2">
      <t>フヘン</t>
    </rPh>
    <rPh sb="2" eb="4">
      <t>ブンサン</t>
    </rPh>
    <phoneticPr fontId="2"/>
  </si>
  <si>
    <t>標本サイズ</t>
    <rPh sb="0" eb="2">
      <t>ヒョウホン</t>
    </rPh>
    <phoneticPr fontId="2"/>
  </si>
  <si>
    <t>自由度</t>
    <rPh sb="0" eb="3">
      <t>ジユウド</t>
    </rPh>
    <phoneticPr fontId="2"/>
  </si>
  <si>
    <t>t値</t>
    <rPh sb="1" eb="2">
      <t>チ</t>
    </rPh>
    <phoneticPr fontId="2"/>
  </si>
  <si>
    <t>▽母平均の95%信頼区間</t>
    <rPh sb="1" eb="2">
      <t>ボ</t>
    </rPh>
    <rPh sb="2" eb="4">
      <t>ヘイキン</t>
    </rPh>
    <rPh sb="8" eb="10">
      <t>シンライ</t>
    </rPh>
    <rPh sb="10" eb="12">
      <t>クカン</t>
    </rPh>
    <phoneticPr fontId="2"/>
  </si>
  <si>
    <t>下限値</t>
    <rPh sb="0" eb="3">
      <t>カゲンチ</t>
    </rPh>
    <phoneticPr fontId="2"/>
  </si>
  <si>
    <t>上限値</t>
    <rPh sb="0" eb="3">
      <t>ジョウゲンチ</t>
    </rPh>
    <phoneticPr fontId="2"/>
  </si>
  <si>
    <t>▽母分散の95%信頼区間</t>
    <rPh sb="1" eb="2">
      <t>ボ</t>
    </rPh>
    <rPh sb="2" eb="4">
      <t>ブンサン</t>
    </rPh>
    <rPh sb="8" eb="10">
      <t>シンライ</t>
    </rPh>
    <rPh sb="10" eb="12">
      <t>クカン</t>
    </rPh>
    <phoneticPr fontId="2"/>
  </si>
  <si>
    <t>▽10名の得点の標本</t>
    <rPh sb="3" eb="4">
      <t>メイ</t>
    </rPh>
    <rPh sb="5" eb="7">
      <t>トクテン</t>
    </rPh>
    <rPh sb="8" eb="10">
      <t>ヒョウホン</t>
    </rPh>
    <phoneticPr fontId="2"/>
  </si>
  <si>
    <t>▽両側5%確率</t>
    <rPh sb="1" eb="3">
      <t>リョウガワ</t>
    </rPh>
    <rPh sb="5" eb="7">
      <t>カクリツ</t>
    </rPh>
    <phoneticPr fontId="2"/>
  </si>
  <si>
    <t>▽カイ二乗値</t>
    <rPh sb="3" eb="5">
      <t>ニジョウ</t>
    </rPh>
    <rPh sb="5" eb="6">
      <t>チ</t>
    </rPh>
    <phoneticPr fontId="2"/>
  </si>
  <si>
    <t>上側2.5%点</t>
    <rPh sb="0" eb="1">
      <t>ウエ</t>
    </rPh>
    <rPh sb="1" eb="2">
      <t>ガワ</t>
    </rPh>
    <rPh sb="6" eb="7">
      <t>テン</t>
    </rPh>
    <phoneticPr fontId="2"/>
  </si>
  <si>
    <t>下側2.5%点</t>
    <rPh sb="0" eb="2">
      <t>シタガワ</t>
    </rPh>
    <rPh sb="6" eb="7">
      <t>テン</t>
    </rPh>
    <phoneticPr fontId="2"/>
  </si>
  <si>
    <t>▽カイ二乗分布表</t>
    <rPh sb="3" eb="5">
      <t>ニジョウ</t>
    </rPh>
    <rPh sb="5" eb="7">
      <t>ブンプ</t>
    </rPh>
    <rPh sb="7" eb="8">
      <t>ヒョウ</t>
    </rPh>
    <phoneticPr fontId="2"/>
  </si>
  <si>
    <t>上側2.5%</t>
    <rPh sb="0" eb="1">
      <t>ウエ</t>
    </rPh>
    <rPh sb="1" eb="2">
      <t>ガワ</t>
    </rPh>
    <phoneticPr fontId="2"/>
  </si>
  <si>
    <t>下側2.5%</t>
    <rPh sb="0" eb="2">
      <t>シタガワ</t>
    </rPh>
    <phoneticPr fontId="2"/>
  </si>
  <si>
    <t>上側0.5%</t>
    <rPh sb="0" eb="1">
      <t>ウエ</t>
    </rPh>
    <rPh sb="1" eb="2">
      <t>ガワ</t>
    </rPh>
    <phoneticPr fontId="2"/>
  </si>
  <si>
    <t>下側0.5%</t>
    <rPh sb="0" eb="2">
      <t>シタガワ</t>
    </rPh>
    <phoneticPr fontId="2"/>
  </si>
  <si>
    <t>両側5%</t>
    <rPh sb="0" eb="2">
      <t>リョウガワ</t>
    </rPh>
    <phoneticPr fontId="2"/>
  </si>
  <si>
    <t>両側1%</t>
    <rPh sb="0" eb="2">
      <t>リョウガワ</t>
    </rPh>
    <phoneticPr fontId="2"/>
  </si>
  <si>
    <t>▽標準偏差に換算</t>
    <rPh sb="1" eb="5">
      <t>ヒョウジュンヘンサ</t>
    </rPh>
    <rPh sb="6" eb="8">
      <t>カンサン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</si>
</sst>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176" fontId="0" fillId="0" borderId="1" xfId="1" applyNumberFormat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2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J10" sqref="J10"/>
    </sheetView>
  </sheetViews>
  <sheetFormatPr defaultRowHeight="18.75" x14ac:dyDescent="0.4"/>
  <cols>
    <col min="3" max="3" width="3.375" customWidth="1"/>
    <col min="4" max="4" width="13" bestFit="1" customWidth="1"/>
    <col min="6" max="6" width="2.625" customWidth="1"/>
  </cols>
  <sheetData>
    <row r="1" spans="1:10" x14ac:dyDescent="0.4">
      <c r="A1" t="s">
        <v>14</v>
      </c>
      <c r="D1" t="s">
        <v>2</v>
      </c>
      <c r="G1" t="s">
        <v>15</v>
      </c>
    </row>
    <row r="2" spans="1:10" x14ac:dyDescent="0.4">
      <c r="A2" s="2" t="s">
        <v>0</v>
      </c>
      <c r="B2" s="2" t="s">
        <v>1</v>
      </c>
      <c r="D2" s="2" t="s">
        <v>3</v>
      </c>
      <c r="E2" s="1">
        <f>AVERAGE(B3:B12)</f>
        <v>153.80000000000001</v>
      </c>
      <c r="G2" s="2" t="s">
        <v>9</v>
      </c>
      <c r="H2" s="6">
        <f>_xlfn.T.INV.2T(5%,E7)</f>
        <v>2.2621571627982053</v>
      </c>
    </row>
    <row r="3" spans="1:10" x14ac:dyDescent="0.4">
      <c r="A3" s="1">
        <v>1</v>
      </c>
      <c r="B3" s="1">
        <v>168</v>
      </c>
      <c r="D3" s="2" t="s">
        <v>4</v>
      </c>
      <c r="E3" s="7">
        <f>_xlfn.VAR.P(B3:B12)</f>
        <v>510.76</v>
      </c>
    </row>
    <row r="4" spans="1:10" x14ac:dyDescent="0.4">
      <c r="A4" s="1">
        <v>2</v>
      </c>
      <c r="B4" s="1">
        <v>152</v>
      </c>
      <c r="D4" s="2" t="s">
        <v>6</v>
      </c>
      <c r="E4" s="7">
        <f>_xlfn.VAR.S(B3:B12)</f>
        <v>567.51111111111175</v>
      </c>
      <c r="G4" t="s">
        <v>10</v>
      </c>
    </row>
    <row r="5" spans="1:10" x14ac:dyDescent="0.4">
      <c r="A5" s="1">
        <v>3</v>
      </c>
      <c r="B5" s="1">
        <v>128</v>
      </c>
      <c r="D5" s="2" t="s">
        <v>5</v>
      </c>
      <c r="E5" s="7">
        <f>_xlfn.STDEV.S(B3:B12)</f>
        <v>23.822491706601806</v>
      </c>
      <c r="G5" s="2" t="s">
        <v>11</v>
      </c>
      <c r="H5" s="7">
        <f>E2-H2*SQRT(E3)/SQRT(E6-1)</f>
        <v>136.75841604025354</v>
      </c>
    </row>
    <row r="6" spans="1:10" x14ac:dyDescent="0.4">
      <c r="A6" s="1">
        <v>4</v>
      </c>
      <c r="B6" s="1">
        <v>175</v>
      </c>
      <c r="D6" s="2" t="s">
        <v>7</v>
      </c>
      <c r="E6" s="1">
        <f>COUNT(B3:B12)</f>
        <v>10</v>
      </c>
      <c r="G6" s="2" t="s">
        <v>12</v>
      </c>
      <c r="H6" s="7">
        <f>E2+H2*SQRT(E3)/SQRT(E6-1)</f>
        <v>170.84158395974649</v>
      </c>
    </row>
    <row r="7" spans="1:10" x14ac:dyDescent="0.4">
      <c r="A7" s="1">
        <v>5</v>
      </c>
      <c r="B7" s="1">
        <v>119</v>
      </c>
      <c r="D7" s="2" t="s">
        <v>8</v>
      </c>
      <c r="E7" s="1">
        <f>E6-1</f>
        <v>9</v>
      </c>
    </row>
    <row r="8" spans="1:10" x14ac:dyDescent="0.4">
      <c r="A8" s="1">
        <v>6</v>
      </c>
      <c r="B8" s="1">
        <v>129</v>
      </c>
    </row>
    <row r="9" spans="1:10" x14ac:dyDescent="0.4">
      <c r="A9" s="1">
        <v>7</v>
      </c>
      <c r="B9" s="1">
        <v>174</v>
      </c>
      <c r="D9" t="s">
        <v>16</v>
      </c>
      <c r="G9" t="s">
        <v>13</v>
      </c>
      <c r="J9" t="s">
        <v>26</v>
      </c>
    </row>
    <row r="10" spans="1:10" x14ac:dyDescent="0.4">
      <c r="A10" s="1">
        <v>8</v>
      </c>
      <c r="B10" s="1">
        <v>138</v>
      </c>
      <c r="D10" s="2" t="s">
        <v>17</v>
      </c>
      <c r="E10" s="3">
        <f>カイ二乗分布!B8</f>
        <v>19.022767798641635</v>
      </c>
      <c r="G10" s="2" t="s">
        <v>11</v>
      </c>
      <c r="H10" s="3">
        <f>E7*E4/E10</f>
        <v>268.49930851622582</v>
      </c>
      <c r="J10" s="9">
        <f>SQRT(H10)</f>
        <v>16.385948508286781</v>
      </c>
    </row>
    <row r="11" spans="1:10" x14ac:dyDescent="0.4">
      <c r="A11" s="1">
        <v>9</v>
      </c>
      <c r="B11" s="1">
        <v>168</v>
      </c>
      <c r="D11" s="2" t="s">
        <v>18</v>
      </c>
      <c r="E11" s="3">
        <f>カイ二乗分布!C8</f>
        <v>2.7003894999803584</v>
      </c>
      <c r="G11" s="2" t="s">
        <v>12</v>
      </c>
      <c r="H11" s="3">
        <f>E7*E4/E11</f>
        <v>1891.4308473044932</v>
      </c>
      <c r="J11" s="9">
        <f>SQRT(H11)</f>
        <v>43.490583432560356</v>
      </c>
    </row>
    <row r="12" spans="1:10" x14ac:dyDescent="0.4">
      <c r="A12" s="1">
        <v>10</v>
      </c>
      <c r="B12" s="1">
        <v>187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B5" sqref="B5"/>
    </sheetView>
  </sheetViews>
  <sheetFormatPr defaultRowHeight="18.75" x14ac:dyDescent="0.4"/>
  <sheetData>
    <row r="1" spans="1:5" x14ac:dyDescent="0.4">
      <c r="A1" t="s">
        <v>19</v>
      </c>
    </row>
    <row r="2" spans="1:5" x14ac:dyDescent="0.4">
      <c r="B2" s="5" t="s">
        <v>24</v>
      </c>
      <c r="C2" s="5"/>
      <c r="D2" s="5" t="s">
        <v>25</v>
      </c>
      <c r="E2" s="5"/>
    </row>
    <row r="3" spans="1:5" x14ac:dyDescent="0.4">
      <c r="A3" s="1"/>
      <c r="B3" s="8" t="s">
        <v>20</v>
      </c>
      <c r="C3" s="8" t="s">
        <v>21</v>
      </c>
      <c r="D3" s="8" t="s">
        <v>22</v>
      </c>
      <c r="E3" s="8" t="s">
        <v>23</v>
      </c>
    </row>
    <row r="4" spans="1:5" x14ac:dyDescent="0.4">
      <c r="A4" s="2" t="s">
        <v>8</v>
      </c>
      <c r="B4" s="4">
        <v>2.5000000000000001E-2</v>
      </c>
      <c r="C4" s="4">
        <v>0.97499999999999998</v>
      </c>
      <c r="D4" s="4">
        <v>5.0000000000000001E-3</v>
      </c>
      <c r="E4" s="4">
        <v>0.995</v>
      </c>
    </row>
    <row r="5" spans="1:5" x14ac:dyDescent="0.4">
      <c r="A5" s="1">
        <v>1</v>
      </c>
      <c r="B5" s="3">
        <f>_xlfn.CHISQ.INV.RT(B$4,$A5)</f>
        <v>5.0238861873148863</v>
      </c>
      <c r="C5" s="3">
        <f t="shared" ref="C5:E13" si="0">_xlfn.CHISQ.INV.RT(C$4,$A5)</f>
        <v>9.8206911717525812E-4</v>
      </c>
      <c r="D5" s="3">
        <f t="shared" si="0"/>
        <v>7.8794385766224124</v>
      </c>
      <c r="E5" s="3">
        <f t="shared" si="0"/>
        <v>3.9270422220515978E-5</v>
      </c>
    </row>
    <row r="6" spans="1:5" x14ac:dyDescent="0.4">
      <c r="A6" s="1">
        <v>2</v>
      </c>
      <c r="B6" s="3">
        <f t="shared" ref="B6:B13" si="1">_xlfn.CHISQ.INV.RT(B$4,$A6)</f>
        <v>7.3777589082278725</v>
      </c>
      <c r="C6" s="3">
        <f t="shared" si="0"/>
        <v>5.0635615968579795E-2</v>
      </c>
      <c r="D6" s="3">
        <f t="shared" si="0"/>
        <v>10.596634733096073</v>
      </c>
      <c r="E6" s="3">
        <f t="shared" si="0"/>
        <v>1.0025083647088573E-2</v>
      </c>
    </row>
    <row r="7" spans="1:5" x14ac:dyDescent="0.4">
      <c r="A7" s="1">
        <v>3</v>
      </c>
      <c r="B7" s="3">
        <f t="shared" si="1"/>
        <v>9.3484036044961485</v>
      </c>
      <c r="C7" s="3">
        <f t="shared" si="0"/>
        <v>0.2157952826238981</v>
      </c>
      <c r="D7" s="3">
        <f t="shared" si="0"/>
        <v>12.838156466598651</v>
      </c>
      <c r="E7" s="3">
        <f t="shared" si="0"/>
        <v>7.1721774586491635E-2</v>
      </c>
    </row>
    <row r="8" spans="1:5" x14ac:dyDescent="0.4">
      <c r="A8" s="1">
        <v>9</v>
      </c>
      <c r="B8" s="3">
        <f t="shared" si="1"/>
        <v>19.022767798641635</v>
      </c>
      <c r="C8" s="3">
        <f t="shared" si="0"/>
        <v>2.7003894999803584</v>
      </c>
      <c r="D8" s="3">
        <f t="shared" si="0"/>
        <v>23.589350781257387</v>
      </c>
      <c r="E8" s="3">
        <f t="shared" si="0"/>
        <v>1.7349329049966573</v>
      </c>
    </row>
    <row r="9" spans="1:5" x14ac:dyDescent="0.4">
      <c r="A9" s="1">
        <v>15</v>
      </c>
      <c r="B9" s="3">
        <f t="shared" si="1"/>
        <v>27.488392863442982</v>
      </c>
      <c r="C9" s="3">
        <f t="shared" si="0"/>
        <v>6.26213779504325</v>
      </c>
      <c r="D9" s="3">
        <f t="shared" si="0"/>
        <v>32.80132064579184</v>
      </c>
      <c r="E9" s="3">
        <f t="shared" si="0"/>
        <v>4.600915571727338</v>
      </c>
    </row>
    <row r="10" spans="1:5" x14ac:dyDescent="0.4">
      <c r="A10" s="1">
        <v>30</v>
      </c>
      <c r="B10" s="3">
        <f t="shared" si="1"/>
        <v>46.979242243671159</v>
      </c>
      <c r="C10" s="3">
        <f t="shared" si="0"/>
        <v>16.790772265566623</v>
      </c>
      <c r="D10" s="3">
        <f t="shared" si="0"/>
        <v>53.671961930240592</v>
      </c>
      <c r="E10" s="3">
        <f t="shared" si="0"/>
        <v>13.786719859502711</v>
      </c>
    </row>
    <row r="11" spans="1:5" x14ac:dyDescent="0.4">
      <c r="A11" s="1">
        <v>100</v>
      </c>
      <c r="B11" s="3">
        <f t="shared" si="1"/>
        <v>129.56119718583659</v>
      </c>
      <c r="C11" s="3">
        <f t="shared" si="0"/>
        <v>74.221927474923731</v>
      </c>
      <c r="D11" s="3">
        <f t="shared" si="0"/>
        <v>140.16948944231365</v>
      </c>
      <c r="E11" s="3">
        <f t="shared" si="0"/>
        <v>67.327563305479146</v>
      </c>
    </row>
    <row r="12" spans="1:5" x14ac:dyDescent="0.4">
      <c r="A12" s="1">
        <v>364</v>
      </c>
      <c r="B12" s="3">
        <f t="shared" si="1"/>
        <v>418.75081035723366</v>
      </c>
      <c r="C12" s="3">
        <f t="shared" si="0"/>
        <v>313.03630176242189</v>
      </c>
      <c r="D12" s="3">
        <f t="shared" si="0"/>
        <v>437.25028075014535</v>
      </c>
      <c r="E12" s="3">
        <f t="shared" si="0"/>
        <v>298.25849828239905</v>
      </c>
    </row>
    <row r="13" spans="1:5" x14ac:dyDescent="0.4">
      <c r="A13" s="1">
        <v>500</v>
      </c>
      <c r="B13" s="3">
        <f t="shared" si="1"/>
        <v>563.85152934428515</v>
      </c>
      <c r="C13" s="3">
        <f t="shared" si="0"/>
        <v>439.93599126187462</v>
      </c>
      <c r="D13" s="3">
        <f t="shared" si="0"/>
        <v>585.20661682489879</v>
      </c>
      <c r="E13" s="3">
        <f t="shared" si="0"/>
        <v>422.3033648623279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1DCB-3667-4826-B7CA-4D202860CA5D}">
  <dimension ref="A1:E13"/>
  <sheetViews>
    <sheetView workbookViewId="0">
      <selection activeCell="B5" sqref="B5"/>
    </sheetView>
  </sheetViews>
  <sheetFormatPr defaultRowHeight="18.75" x14ac:dyDescent="0.4"/>
  <sheetData>
    <row r="1" spans="1:5" x14ac:dyDescent="0.4">
      <c r="A1" t="s">
        <v>19</v>
      </c>
    </row>
    <row r="2" spans="1:5" x14ac:dyDescent="0.4">
      <c r="B2" s="5" t="s">
        <v>24</v>
      </c>
      <c r="C2" s="5"/>
      <c r="D2" s="5" t="s">
        <v>25</v>
      </c>
      <c r="E2" s="5"/>
    </row>
    <row r="3" spans="1:5" x14ac:dyDescent="0.4">
      <c r="A3" s="1"/>
      <c r="B3" s="8" t="s">
        <v>20</v>
      </c>
      <c r="C3" s="8" t="s">
        <v>21</v>
      </c>
      <c r="D3" s="8" t="s">
        <v>22</v>
      </c>
      <c r="E3" s="8" t="s">
        <v>23</v>
      </c>
    </row>
    <row r="4" spans="1:5" x14ac:dyDescent="0.4">
      <c r="A4" s="2" t="s">
        <v>8</v>
      </c>
      <c r="B4" s="4">
        <v>2.5000000000000001E-2</v>
      </c>
      <c r="C4" s="4">
        <v>0.97499999999999998</v>
      </c>
      <c r="D4" s="4">
        <v>5.0000000000000001E-3</v>
      </c>
      <c r="E4" s="4">
        <v>0.995</v>
      </c>
    </row>
    <row r="5" spans="1:5" x14ac:dyDescent="0.4">
      <c r="A5" s="1">
        <v>1</v>
      </c>
      <c r="B5" s="3" cm="1">
        <f t="array" ref="B5:E13">_xlfn.CHISQ.INV.RT(B4:E4,A5:A13)</f>
        <v>5.0238861873148863</v>
      </c>
      <c r="C5" s="3">
        <v>9.8206911717525812E-4</v>
      </c>
      <c r="D5" s="3">
        <v>7.8794385766224124</v>
      </c>
      <c r="E5" s="3">
        <v>3.9270422220515978E-5</v>
      </c>
    </row>
    <row r="6" spans="1:5" x14ac:dyDescent="0.4">
      <c r="A6" s="1">
        <v>2</v>
      </c>
      <c r="B6" s="3">
        <v>7.3777589082278725</v>
      </c>
      <c r="C6" s="3">
        <v>5.0635615968579795E-2</v>
      </c>
      <c r="D6" s="3">
        <v>10.596634733096073</v>
      </c>
      <c r="E6" s="3">
        <v>1.0025083647088573E-2</v>
      </c>
    </row>
    <row r="7" spans="1:5" x14ac:dyDescent="0.4">
      <c r="A7" s="1">
        <v>3</v>
      </c>
      <c r="B7" s="3">
        <v>9.3484036044961485</v>
      </c>
      <c r="C7" s="3">
        <v>0.2157952826238981</v>
      </c>
      <c r="D7" s="3">
        <v>12.838156466598651</v>
      </c>
      <c r="E7" s="3">
        <v>7.1721774586491635E-2</v>
      </c>
    </row>
    <row r="8" spans="1:5" x14ac:dyDescent="0.4">
      <c r="A8" s="1">
        <v>9</v>
      </c>
      <c r="B8" s="3">
        <v>19.022767798641635</v>
      </c>
      <c r="C8" s="3">
        <v>2.7003894999803584</v>
      </c>
      <c r="D8" s="3">
        <v>23.589350781257387</v>
      </c>
      <c r="E8" s="3">
        <v>1.7349329049966573</v>
      </c>
    </row>
    <row r="9" spans="1:5" x14ac:dyDescent="0.4">
      <c r="A9" s="1">
        <v>15</v>
      </c>
      <c r="B9" s="3">
        <v>27.488392863442982</v>
      </c>
      <c r="C9" s="3">
        <v>6.26213779504325</v>
      </c>
      <c r="D9" s="3">
        <v>32.80132064579184</v>
      </c>
      <c r="E9" s="3">
        <v>4.600915571727338</v>
      </c>
    </row>
    <row r="10" spans="1:5" x14ac:dyDescent="0.4">
      <c r="A10" s="1">
        <v>30</v>
      </c>
      <c r="B10" s="3">
        <v>46.979242243671159</v>
      </c>
      <c r="C10" s="3">
        <v>16.790772265566623</v>
      </c>
      <c r="D10" s="3">
        <v>53.671961930240592</v>
      </c>
      <c r="E10" s="3">
        <v>13.786719859502711</v>
      </c>
    </row>
    <row r="11" spans="1:5" x14ac:dyDescent="0.4">
      <c r="A11" s="1">
        <v>100</v>
      </c>
      <c r="B11" s="3">
        <v>129.56119718583659</v>
      </c>
      <c r="C11" s="3">
        <v>74.221927474923731</v>
      </c>
      <c r="D11" s="3">
        <v>140.16948944231365</v>
      </c>
      <c r="E11" s="3">
        <v>67.327563305479146</v>
      </c>
    </row>
    <row r="12" spans="1:5" x14ac:dyDescent="0.4">
      <c r="A12" s="1">
        <v>364</v>
      </c>
      <c r="B12" s="3">
        <v>418.75081035723366</v>
      </c>
      <c r="C12" s="3">
        <v>313.03630176242189</v>
      </c>
      <c r="D12" s="3">
        <v>437.25028075014535</v>
      </c>
      <c r="E12" s="3">
        <v>298.25849828239905</v>
      </c>
    </row>
    <row r="13" spans="1:5" x14ac:dyDescent="0.4">
      <c r="A13" s="1">
        <v>500</v>
      </c>
      <c r="B13" s="3">
        <v>563.85152934428515</v>
      </c>
      <c r="C13" s="3">
        <v>439.93599126187462</v>
      </c>
      <c r="D13" s="3">
        <v>585.20661682489879</v>
      </c>
      <c r="E13" s="3">
        <v>422.3033648623279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カイ二乗推定</vt:lpstr>
      <vt:lpstr>カイ二乗分布</vt:lpstr>
      <vt:lpstr>カイ二乗分布-スピル利用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2016-05-06T10:34:21Z</dcterms:created>
  <dcterms:modified xsi:type="dcterms:W3CDTF">2025-08-16T00:29:11Z</dcterms:modified>
</cp:coreProperties>
</file>