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C389F461-352F-4F6C-A407-BAACBA351B7B}" xr6:coauthVersionLast="47" xr6:coauthVersionMax="47" xr10:uidLastSave="{00000000-0000-0000-0000-000000000000}"/>
  <bookViews>
    <workbookView xWindow="1005" yWindow="1770" windowWidth="15570" windowHeight="11625" tabRatio="726" xr2:uid="{00000000-000D-0000-FFFF-FFFF00000000}"/>
  </bookViews>
  <sheets>
    <sheet name="操作" sheetId="1" r:id="rId1"/>
    <sheet name="F分布表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  <c r="I4" i="1"/>
  <c r="J3" i="1"/>
  <c r="I3" i="1"/>
</calcChain>
</file>

<file path=xl/sharedStrings.xml><?xml version="1.0" encoding="utf-8"?>
<sst xmlns="http://schemas.openxmlformats.org/spreadsheetml/2006/main" count="15" uniqueCount="15">
  <si>
    <t>不偏分散</t>
    <rPh sb="0" eb="2">
      <t>フヘン</t>
    </rPh>
    <rPh sb="2" eb="4">
      <t>ブンサン</t>
    </rPh>
    <phoneticPr fontId="2"/>
  </si>
  <si>
    <t>(A/B)</t>
    <phoneticPr fontId="2"/>
  </si>
  <si>
    <t>▽A工場</t>
    <rPh sb="2" eb="4">
      <t>コウジョウ</t>
    </rPh>
    <phoneticPr fontId="2"/>
  </si>
  <si>
    <t>▽B工場</t>
    <rPh sb="2" eb="4">
      <t>コウジョウ</t>
    </rPh>
    <phoneticPr fontId="2"/>
  </si>
  <si>
    <t>分散比（F値）</t>
    <rPh sb="0" eb="2">
      <t>ブンサン</t>
    </rPh>
    <rPh sb="2" eb="3">
      <t>ヒ</t>
    </rPh>
    <rPh sb="5" eb="6">
      <t>チ</t>
    </rPh>
    <phoneticPr fontId="2"/>
  </si>
  <si>
    <t>▽検定統計量</t>
    <rPh sb="1" eb="3">
      <t>ケンテイ</t>
    </rPh>
    <rPh sb="3" eb="6">
      <t>トウケイリョウ</t>
    </rPh>
    <phoneticPr fontId="1"/>
  </si>
  <si>
    <t>▽判定基準</t>
    <rPh sb="1" eb="3">
      <t>ハンテイ</t>
    </rPh>
    <rPh sb="3" eb="5">
      <t>キジュン</t>
    </rPh>
    <phoneticPr fontId="2"/>
  </si>
  <si>
    <t>有意水準5%</t>
    <rPh sb="0" eb="4">
      <t>ユウイスイジュン</t>
    </rPh>
    <phoneticPr fontId="1"/>
  </si>
  <si>
    <t>自由度1</t>
    <rPh sb="0" eb="3">
      <t>ジユウド</t>
    </rPh>
    <phoneticPr fontId="1"/>
  </si>
  <si>
    <t>自由度2</t>
    <rPh sb="0" eb="3">
      <t>ジユウド</t>
    </rPh>
    <phoneticPr fontId="1"/>
  </si>
  <si>
    <t>標本サイズ</t>
    <rPh sb="0" eb="2">
      <t>ヒョウホン</t>
    </rPh>
    <phoneticPr fontId="2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</si>
  <si>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1"/>
  </si>
  <si>
    <t>A工場</t>
    <rPh sb="1" eb="3">
      <t>コウジョウ</t>
    </rPh>
    <phoneticPr fontId="2"/>
  </si>
  <si>
    <t>B工場</t>
    <rPh sb="1" eb="3">
      <t>コウジョウ</t>
    </rPh>
    <phoneticPr fontId="2"/>
  </si>
  <si>
    <t>▽上側2.5%点のF分布表</t>
    <rPh sb="1" eb="2">
      <t>ウエ</t>
    </rPh>
    <rPh sb="2" eb="3">
      <t>ガワ</t>
    </rPh>
    <rPh sb="7" eb="8">
      <t>テン</t>
    </rPh>
    <rPh sb="10" eb="12">
      <t>ブンプ</t>
    </rPh>
    <rPh sb="12" eb="1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</si>
</sst>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9" fontId="0" fillId="0" borderId="0" xfId="0" applyNumberFormat="1">
      <alignment vertical="center"/>
    </xf>
    <xf numFmtId="0" fontId="0" fillId="5" borderId="0" xfId="0" applyFill="1" applyAlignment="1">
      <alignment horizontal="centerContinuous" vertical="center"/>
    </xf>
    <xf numFmtId="0" fontId="0" fillId="6" borderId="2" xfId="0" applyFill="1" applyBorder="1">
      <alignment vertical="center"/>
    </xf>
    <xf numFmtId="0" fontId="0" fillId="7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/>
  </sheetViews>
  <sheetFormatPr defaultRowHeight="18.75" x14ac:dyDescent="0.4"/>
  <cols>
    <col min="3" max="3" width="3.875" customWidth="1"/>
    <col min="7" max="7" width="3.125" customWidth="1"/>
    <col min="8" max="8" width="17.125" customWidth="1"/>
  </cols>
  <sheetData>
    <row r="1" spans="1:10" x14ac:dyDescent="0.4">
      <c r="A1" t="s">
        <v>2</v>
      </c>
      <c r="D1" t="s">
        <v>3</v>
      </c>
      <c r="H1" t="s">
        <v>11</v>
      </c>
    </row>
    <row r="2" spans="1:10" x14ac:dyDescent="0.4">
      <c r="A2" s="3">
        <v>49.989999999999995</v>
      </c>
      <c r="B2" s="3">
        <v>50.239999999999995</v>
      </c>
      <c r="D2" s="2">
        <v>50.19</v>
      </c>
      <c r="E2" s="2">
        <v>50.16</v>
      </c>
      <c r="F2" s="2">
        <v>50.19</v>
      </c>
      <c r="I2" s="6" t="s">
        <v>12</v>
      </c>
      <c r="J2" s="6" t="s">
        <v>13</v>
      </c>
    </row>
    <row r="3" spans="1:10" x14ac:dyDescent="0.4">
      <c r="A3" s="3">
        <v>50.260000000000005</v>
      </c>
      <c r="B3" s="3">
        <v>50.129999999999995</v>
      </c>
      <c r="D3" s="2">
        <v>50.230000000000004</v>
      </c>
      <c r="E3" s="2">
        <v>50.07</v>
      </c>
      <c r="F3" s="2">
        <v>50.17</v>
      </c>
      <c r="H3" s="6" t="s">
        <v>10</v>
      </c>
      <c r="I3" s="4">
        <f>COUNT(A2:B21)</f>
        <v>40</v>
      </c>
      <c r="J3" s="4">
        <f>COUNT(D2:F21)</f>
        <v>60</v>
      </c>
    </row>
    <row r="4" spans="1:10" x14ac:dyDescent="0.4">
      <c r="A4" s="3">
        <v>50.18</v>
      </c>
      <c r="B4" s="3">
        <v>50.06</v>
      </c>
      <c r="D4" s="2">
        <v>50.25</v>
      </c>
      <c r="E4" s="2">
        <v>50.22</v>
      </c>
      <c r="F4" s="2">
        <v>50.25</v>
      </c>
      <c r="H4" s="6" t="s">
        <v>0</v>
      </c>
      <c r="I4" s="4">
        <f>_xlfn.VAR.S(A2:B21)</f>
        <v>1.1670769230769156E-2</v>
      </c>
      <c r="J4" s="4">
        <f>_xlfn.VAR.S(D2:F21)</f>
        <v>7.5416949152542143E-3</v>
      </c>
    </row>
    <row r="5" spans="1:10" x14ac:dyDescent="0.4">
      <c r="A5" s="3">
        <v>50.239999999999995</v>
      </c>
      <c r="B5" s="3">
        <v>50.11</v>
      </c>
      <c r="D5" s="2">
        <v>49.980000000000004</v>
      </c>
      <c r="E5" s="2">
        <v>49.980000000000004</v>
      </c>
      <c r="F5" s="2">
        <v>50.010000000000005</v>
      </c>
    </row>
    <row r="6" spans="1:10" x14ac:dyDescent="0.4">
      <c r="A6" s="3">
        <v>50.29</v>
      </c>
      <c r="B6" s="3">
        <v>50.29</v>
      </c>
      <c r="D6" s="2">
        <v>50.15</v>
      </c>
      <c r="E6" s="2">
        <v>50</v>
      </c>
      <c r="F6" s="2">
        <v>50.19</v>
      </c>
      <c r="H6" t="s">
        <v>5</v>
      </c>
    </row>
    <row r="7" spans="1:10" x14ac:dyDescent="0.4">
      <c r="A7" s="3">
        <v>50.17</v>
      </c>
      <c r="B7" s="3">
        <v>50.16</v>
      </c>
      <c r="D7" s="2">
        <v>50.18</v>
      </c>
      <c r="E7" s="2">
        <v>50.16</v>
      </c>
      <c r="F7" s="2">
        <v>50.019999999999996</v>
      </c>
      <c r="H7" s="5" t="s">
        <v>4</v>
      </c>
      <c r="I7" s="7"/>
      <c r="J7" t="s">
        <v>1</v>
      </c>
    </row>
    <row r="8" spans="1:10" x14ac:dyDescent="0.4">
      <c r="A8" s="3">
        <v>49.980000000000004</v>
      </c>
      <c r="B8" s="3">
        <v>50.11</v>
      </c>
      <c r="D8" s="2">
        <v>50.2</v>
      </c>
      <c r="E8" s="2">
        <v>50.07</v>
      </c>
      <c r="F8" s="2">
        <v>50.239999999999995</v>
      </c>
    </row>
    <row r="9" spans="1:10" x14ac:dyDescent="0.4">
      <c r="A9" s="3">
        <v>50.22</v>
      </c>
      <c r="B9" s="3">
        <v>50.260000000000005</v>
      </c>
      <c r="D9" s="2">
        <v>50.25</v>
      </c>
      <c r="E9" s="2">
        <v>50</v>
      </c>
      <c r="F9" s="2">
        <v>50.1</v>
      </c>
      <c r="H9" t="s">
        <v>6</v>
      </c>
    </row>
    <row r="10" spans="1:10" x14ac:dyDescent="0.4">
      <c r="A10" s="3">
        <v>50.129999999999995</v>
      </c>
      <c r="B10" s="3">
        <v>49.96</v>
      </c>
      <c r="D10" s="2">
        <v>50.03</v>
      </c>
      <c r="E10" s="2">
        <v>49.989999999999995</v>
      </c>
      <c r="F10" s="2">
        <v>50.15</v>
      </c>
      <c r="H10" s="5" t="s">
        <v>7</v>
      </c>
      <c r="I10" s="7"/>
    </row>
    <row r="11" spans="1:10" x14ac:dyDescent="0.4">
      <c r="A11" s="3">
        <v>50.06</v>
      </c>
      <c r="B11" s="3">
        <v>50.04</v>
      </c>
      <c r="D11" s="2">
        <v>50</v>
      </c>
      <c r="E11" s="2">
        <v>49.989999999999995</v>
      </c>
      <c r="F11" s="2">
        <v>50.17</v>
      </c>
    </row>
    <row r="12" spans="1:10" x14ac:dyDescent="0.4">
      <c r="A12" s="3">
        <v>50.120000000000005</v>
      </c>
      <c r="B12" s="3">
        <v>50.239999999999995</v>
      </c>
      <c r="D12" s="2">
        <v>50.05</v>
      </c>
      <c r="E12" s="2">
        <v>50.120000000000005</v>
      </c>
      <c r="F12" s="2">
        <v>50.019999999999996</v>
      </c>
    </row>
    <row r="13" spans="1:10" x14ac:dyDescent="0.4">
      <c r="A13" s="3">
        <v>50.05</v>
      </c>
      <c r="B13" s="3">
        <v>50.1</v>
      </c>
      <c r="D13" s="2">
        <v>50.08</v>
      </c>
      <c r="E13" s="2">
        <v>50.14</v>
      </c>
      <c r="F13" s="2">
        <v>50.1</v>
      </c>
      <c r="H13" s="1"/>
    </row>
    <row r="14" spans="1:10" x14ac:dyDescent="0.4">
      <c r="A14" s="3">
        <v>50.21</v>
      </c>
      <c r="B14" s="3">
        <v>50.3</v>
      </c>
      <c r="D14" s="2">
        <v>50.11</v>
      </c>
      <c r="E14" s="2">
        <v>50</v>
      </c>
      <c r="F14" s="2">
        <v>50.16</v>
      </c>
    </row>
    <row r="15" spans="1:10" x14ac:dyDescent="0.4">
      <c r="A15" s="3">
        <v>49.97</v>
      </c>
      <c r="B15" s="3">
        <v>50.120000000000005</v>
      </c>
      <c r="D15" s="2">
        <v>50.019999999999996</v>
      </c>
      <c r="E15" s="2">
        <v>50.09</v>
      </c>
      <c r="F15" s="2">
        <v>50.25</v>
      </c>
    </row>
    <row r="16" spans="1:10" x14ac:dyDescent="0.4">
      <c r="A16" s="3">
        <v>50.25</v>
      </c>
      <c r="B16" s="3">
        <v>49.989999999999995</v>
      </c>
      <c r="D16" s="2">
        <v>50.21</v>
      </c>
      <c r="E16" s="2">
        <v>50.010000000000005</v>
      </c>
      <c r="F16" s="2">
        <v>50.230000000000004</v>
      </c>
    </row>
    <row r="17" spans="1:6" x14ac:dyDescent="0.4">
      <c r="A17" s="3">
        <v>50.3</v>
      </c>
      <c r="B17" s="3">
        <v>50.29</v>
      </c>
      <c r="D17" s="2">
        <v>50.17</v>
      </c>
      <c r="E17" s="2">
        <v>50.06</v>
      </c>
      <c r="F17" s="2">
        <v>50.09</v>
      </c>
    </row>
    <row r="18" spans="1:6" x14ac:dyDescent="0.4">
      <c r="A18" s="3">
        <v>50.29</v>
      </c>
      <c r="B18" s="3">
        <v>50.06</v>
      </c>
      <c r="D18" s="2">
        <v>50.16</v>
      </c>
      <c r="E18" s="2">
        <v>50.2</v>
      </c>
      <c r="F18" s="2">
        <v>50.16</v>
      </c>
    </row>
    <row r="19" spans="1:6" x14ac:dyDescent="0.4">
      <c r="A19" s="3">
        <v>50.269999999999996</v>
      </c>
      <c r="B19" s="3">
        <v>50.07</v>
      </c>
      <c r="D19" s="2">
        <v>50.25</v>
      </c>
      <c r="E19" s="2">
        <v>50.15</v>
      </c>
      <c r="F19" s="2">
        <v>50.22</v>
      </c>
    </row>
    <row r="20" spans="1:6" x14ac:dyDescent="0.4">
      <c r="A20" s="3">
        <v>50.25</v>
      </c>
      <c r="B20" s="3">
        <v>50.07</v>
      </c>
      <c r="D20" s="2">
        <v>50.09</v>
      </c>
      <c r="E20" s="2">
        <v>50.03</v>
      </c>
      <c r="F20" s="2">
        <v>50.120000000000005</v>
      </c>
    </row>
    <row r="21" spans="1:6" x14ac:dyDescent="0.4">
      <c r="A21" s="3">
        <v>50.129999999999995</v>
      </c>
      <c r="B21" s="3">
        <v>50</v>
      </c>
      <c r="D21" s="2">
        <v>50.010000000000005</v>
      </c>
      <c r="E21" s="2">
        <v>50.17</v>
      </c>
      <c r="F21" s="2">
        <v>50.019999999999996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"/>
  <sheetViews>
    <sheetView workbookViewId="0">
      <selection activeCell="N12" sqref="N12"/>
    </sheetView>
  </sheetViews>
  <sheetFormatPr defaultRowHeight="18.75" x14ac:dyDescent="0.4"/>
  <cols>
    <col min="1" max="1" width="8" customWidth="1"/>
    <col min="2" max="15" width="6.625" customWidth="1"/>
  </cols>
  <sheetData>
    <row r="1" spans="1:15" x14ac:dyDescent="0.4">
      <c r="A1" t="s">
        <v>14</v>
      </c>
      <c r="D1" s="8"/>
    </row>
    <row r="2" spans="1:15" x14ac:dyDescent="0.4">
      <c r="B2" s="9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4">
      <c r="A3" s="6" t="s">
        <v>8</v>
      </c>
      <c r="B3" s="10">
        <v>1</v>
      </c>
      <c r="C3" s="10">
        <v>5</v>
      </c>
      <c r="D3" s="10">
        <v>10</v>
      </c>
      <c r="E3" s="10">
        <v>15</v>
      </c>
      <c r="F3" s="10">
        <v>20</v>
      </c>
      <c r="G3" s="10">
        <v>25</v>
      </c>
      <c r="H3" s="10">
        <v>30</v>
      </c>
      <c r="I3" s="10">
        <v>35</v>
      </c>
      <c r="J3" s="10">
        <v>39</v>
      </c>
      <c r="K3" s="10">
        <v>45</v>
      </c>
      <c r="L3" s="10">
        <v>50</v>
      </c>
      <c r="M3" s="10">
        <v>55</v>
      </c>
      <c r="N3" s="10">
        <v>59</v>
      </c>
      <c r="O3" s="10">
        <v>60</v>
      </c>
    </row>
    <row r="4" spans="1:15" x14ac:dyDescent="0.4">
      <c r="A4" s="5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4">
      <c r="A5" s="5">
        <v>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4">
      <c r="A6" s="5">
        <v>10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4">
      <c r="A7" s="5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4">
      <c r="A8" s="5">
        <v>20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4">
      <c r="A9" s="5">
        <v>25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4">
      <c r="A10" s="5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4">
      <c r="A11" s="5">
        <v>35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4">
      <c r="A12" s="5">
        <v>39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1"/>
      <c r="O12" s="4"/>
    </row>
    <row r="13" spans="1:15" x14ac:dyDescent="0.4">
      <c r="A13" s="5">
        <v>45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4">
      <c r="A14" s="5">
        <v>59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B1AA64-C0A9-40CB-9876-AA104BB59967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</vt:lpstr>
      <vt:lpstr>F分布表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2016-05-07T01:34:44Z</dcterms:created>
  <dcterms:modified xsi:type="dcterms:W3CDTF">2025-08-17T05:38:50Z</dcterms:modified>
</cp:coreProperties>
</file>