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AD4366A3-1BD8-483D-8985-E915EDDBD271}" xr6:coauthVersionLast="47" xr6:coauthVersionMax="47" xr10:uidLastSave="{00000000-0000-0000-0000-000000000000}"/>
  <bookViews>
    <workbookView xWindow="9840" yWindow="2085" windowWidth="15570" windowHeight="11625" xr2:uid="{00000000-000D-0000-FFFF-FFFF00000000}"/>
  </bookViews>
  <sheets>
    <sheet name="操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C5" i="2"/>
  <c r="B5" i="2"/>
  <c r="D4" i="2"/>
  <c r="C10" i="2" s="1"/>
  <c r="D3" i="2"/>
  <c r="C9" i="2" s="1"/>
  <c r="D5" i="2" l="1"/>
  <c r="B9" i="2"/>
  <c r="C11" i="2"/>
  <c r="B10" i="2"/>
  <c r="I4" i="2"/>
  <c r="B11" i="2" l="1"/>
  <c r="G5" i="2"/>
  <c r="I3" i="2"/>
  <c r="I5" i="2" s="1"/>
</calcChain>
</file>

<file path=xl/sharedStrings.xml><?xml version="1.0" encoding="utf-8"?>
<sst xmlns="http://schemas.openxmlformats.org/spreadsheetml/2006/main" count="33" uniqueCount="17">
  <si>
    <t>▽アンケート集計表</t>
    <rPh sb="6" eb="9">
      <t>シュウケイヒョウ</t>
    </rPh>
    <phoneticPr fontId="2"/>
  </si>
  <si>
    <t>回答</t>
    <rPh sb="0" eb="2">
      <t>カイトウ</t>
    </rPh>
    <phoneticPr fontId="2"/>
  </si>
  <si>
    <t>はい</t>
    <phoneticPr fontId="2"/>
  </si>
  <si>
    <t>いいえ</t>
    <phoneticPr fontId="2"/>
  </si>
  <si>
    <t>合計回答数</t>
    <rPh sb="0" eb="2">
      <t>ゴウケイ</t>
    </rPh>
    <rPh sb="2" eb="5">
      <t>カイトウスウ</t>
    </rPh>
    <phoneticPr fontId="2"/>
  </si>
  <si>
    <t>前回調査</t>
    <rPh sb="0" eb="2">
      <t>ゼンカイ</t>
    </rPh>
    <rPh sb="2" eb="4">
      <t>チョウサ</t>
    </rPh>
    <phoneticPr fontId="2"/>
  </si>
  <si>
    <t>今回調査</t>
    <rPh sb="0" eb="2">
      <t>コンカイ</t>
    </rPh>
    <rPh sb="2" eb="4">
      <t>チョウサ</t>
    </rPh>
    <phoneticPr fontId="2"/>
  </si>
  <si>
    <t>はい</t>
    <phoneticPr fontId="2"/>
  </si>
  <si>
    <t>いいえ</t>
    <phoneticPr fontId="2"/>
  </si>
  <si>
    <t>伸び率</t>
    <rPh sb="0" eb="1">
      <t>ノ</t>
    </rPh>
    <rPh sb="2" eb="3">
      <t>リツ</t>
    </rPh>
    <phoneticPr fontId="2"/>
  </si>
  <si>
    <t>▽期待値</t>
    <rPh sb="1" eb="4">
      <t>キタイチ</t>
    </rPh>
    <phoneticPr fontId="2"/>
  </si>
  <si>
    <t>カイ二乗値</t>
    <rPh sb="2" eb="4">
      <t>ニジョウ</t>
    </rPh>
    <rPh sb="4" eb="5">
      <t>チ</t>
    </rPh>
    <phoneticPr fontId="2"/>
  </si>
  <si>
    <t>▽検定統計量（カイ二乗値）の算出</t>
    <rPh sb="1" eb="3">
      <t>ケンテイ</t>
    </rPh>
    <rPh sb="3" eb="6">
      <t>トウケイリョウ</t>
    </rPh>
    <rPh sb="9" eb="11">
      <t>ニジョウ</t>
    </rPh>
    <rPh sb="11" eb="12">
      <t>チ</t>
    </rPh>
    <rPh sb="14" eb="16">
      <t>サンシュツ</t>
    </rPh>
    <phoneticPr fontId="2"/>
  </si>
  <si>
    <t>▽検定統計量</t>
    <rPh sb="1" eb="3">
      <t>ケンテイ</t>
    </rPh>
    <rPh sb="3" eb="6">
      <t>トウケイリョウ</t>
    </rPh>
    <phoneticPr fontId="2"/>
  </si>
  <si>
    <t>▽有意水準の確率変数</t>
    <rPh sb="1" eb="3">
      <t>ユウイ</t>
    </rPh>
    <rPh sb="3" eb="5">
      <t>スイジュン</t>
    </rPh>
    <rPh sb="6" eb="8">
      <t>カクリツ</t>
    </rPh>
    <rPh sb="8" eb="10">
      <t>ヘンスウ</t>
    </rPh>
    <phoneticPr fontId="2"/>
  </si>
  <si>
    <t>上側5%点</t>
    <rPh sb="0" eb="1">
      <t>ウエ</t>
    </rPh>
    <rPh sb="1" eb="2">
      <t>ガワ</t>
    </rPh>
    <rPh sb="4" eb="5">
      <t>テン</t>
    </rPh>
    <phoneticPr fontId="2"/>
  </si>
  <si>
    <t>▽回答比率</t>
    <rPh sb="1" eb="3">
      <t>カイトウ</t>
    </rPh>
    <rPh sb="3" eb="5">
      <t>ヒリツ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</si>
</sst>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176" fontId="0" fillId="0" borderId="1" xfId="1" applyNumberFormat="1" applyFont="1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3" borderId="1" xfId="1" applyNumberFormat="1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/>
  </sheetViews>
  <sheetFormatPr defaultRowHeight="18.75" x14ac:dyDescent="0.4"/>
  <cols>
    <col min="1" max="1" width="11" bestFit="1" customWidth="1"/>
    <col min="2" max="3" width="10.375" customWidth="1"/>
    <col min="4" max="4" width="11" bestFit="1" customWidth="1"/>
    <col min="5" max="5" width="3.25" customWidth="1"/>
    <col min="6" max="6" width="11" bestFit="1" customWidth="1"/>
    <col min="7" max="8" width="10.375" customWidth="1"/>
    <col min="9" max="9" width="11" bestFit="1" customWidth="1"/>
    <col min="10" max="10" width="2.875" customWidth="1"/>
    <col min="11" max="11" width="10.375" customWidth="1"/>
  </cols>
  <sheetData>
    <row r="1" spans="1:12" x14ac:dyDescent="0.4">
      <c r="A1" t="s">
        <v>0</v>
      </c>
      <c r="F1" t="s">
        <v>10</v>
      </c>
    </row>
    <row r="2" spans="1:12" x14ac:dyDescent="0.4">
      <c r="A2" s="1" t="s">
        <v>1</v>
      </c>
      <c r="B2" s="3" t="s">
        <v>2</v>
      </c>
      <c r="C2" s="3" t="s">
        <v>3</v>
      </c>
      <c r="D2" s="1" t="s">
        <v>4</v>
      </c>
      <c r="F2" s="1" t="s">
        <v>1</v>
      </c>
      <c r="G2" s="3" t="s">
        <v>2</v>
      </c>
      <c r="H2" s="3" t="s">
        <v>3</v>
      </c>
      <c r="I2" s="1" t="s">
        <v>4</v>
      </c>
    </row>
    <row r="3" spans="1:12" x14ac:dyDescent="0.4">
      <c r="A3" s="3" t="s">
        <v>5</v>
      </c>
      <c r="B3" s="2">
        <v>490</v>
      </c>
      <c r="C3" s="2">
        <v>135</v>
      </c>
      <c r="D3" s="4">
        <f>SUM(B3:C3)</f>
        <v>625</v>
      </c>
      <c r="F3" s="3" t="s">
        <v>5</v>
      </c>
      <c r="G3" s="4"/>
      <c r="H3" s="4"/>
      <c r="I3" s="2">
        <f>SUM(G3:H3)</f>
        <v>0</v>
      </c>
    </row>
    <row r="4" spans="1:12" x14ac:dyDescent="0.4">
      <c r="A4" s="3" t="s">
        <v>6</v>
      </c>
      <c r="B4" s="2">
        <v>1015</v>
      </c>
      <c r="C4" s="2">
        <v>230</v>
      </c>
      <c r="D4" s="4">
        <f>SUM(B4:C4)</f>
        <v>1245</v>
      </c>
      <c r="F4" s="3" t="s">
        <v>6</v>
      </c>
      <c r="G4" s="4"/>
      <c r="H4" s="4"/>
      <c r="I4" s="2">
        <f>SUM(G4:H4)</f>
        <v>0</v>
      </c>
    </row>
    <row r="5" spans="1:12" x14ac:dyDescent="0.4">
      <c r="A5" s="1" t="s">
        <v>4</v>
      </c>
      <c r="B5" s="4">
        <f>SUM(B3:B4)</f>
        <v>1505</v>
      </c>
      <c r="C5" s="4">
        <f>SUM(C3:C4)</f>
        <v>365</v>
      </c>
      <c r="D5" s="4">
        <f>SUM(D3:D4)</f>
        <v>1870</v>
      </c>
      <c r="F5" s="1" t="s">
        <v>4</v>
      </c>
      <c r="G5" s="2">
        <f>SUM(G3:G4)</f>
        <v>0</v>
      </c>
      <c r="H5" s="2">
        <f>SUM(H3:H4)</f>
        <v>0</v>
      </c>
      <c r="I5" s="2">
        <f>SUM(I3:I4)</f>
        <v>0</v>
      </c>
    </row>
    <row r="7" spans="1:12" x14ac:dyDescent="0.4">
      <c r="A7" t="s">
        <v>16</v>
      </c>
      <c r="F7" t="s">
        <v>12</v>
      </c>
      <c r="K7" t="s">
        <v>13</v>
      </c>
    </row>
    <row r="8" spans="1:12" x14ac:dyDescent="0.4">
      <c r="A8" s="5" t="s">
        <v>1</v>
      </c>
      <c r="B8" s="3" t="s">
        <v>7</v>
      </c>
      <c r="C8" s="3" t="s">
        <v>8</v>
      </c>
      <c r="F8" s="1" t="s">
        <v>1</v>
      </c>
      <c r="G8" s="3" t="s">
        <v>2</v>
      </c>
      <c r="H8" s="3" t="s">
        <v>3</v>
      </c>
      <c r="K8" s="7" t="s">
        <v>11</v>
      </c>
      <c r="L8" s="4"/>
    </row>
    <row r="9" spans="1:12" x14ac:dyDescent="0.4">
      <c r="A9" s="3" t="s">
        <v>5</v>
      </c>
      <c r="B9" s="6">
        <f>B3/$D3</f>
        <v>0.78400000000000003</v>
      </c>
      <c r="C9" s="6">
        <f>C3/$D3</f>
        <v>0.216</v>
      </c>
      <c r="F9" s="3" t="s">
        <v>5</v>
      </c>
      <c r="G9" s="4"/>
      <c r="H9" s="4"/>
    </row>
    <row r="10" spans="1:12" x14ac:dyDescent="0.4">
      <c r="A10" s="3" t="s">
        <v>6</v>
      </c>
      <c r="B10" s="6">
        <f>B4/$D4</f>
        <v>0.81526104417670686</v>
      </c>
      <c r="C10" s="6">
        <f>C4/$D4</f>
        <v>0.18473895582329317</v>
      </c>
      <c r="F10" s="3" t="s">
        <v>6</v>
      </c>
      <c r="G10" s="4"/>
      <c r="H10" s="4"/>
      <c r="K10" t="s">
        <v>14</v>
      </c>
    </row>
    <row r="11" spans="1:12" x14ac:dyDescent="0.4">
      <c r="A11" s="8" t="s">
        <v>9</v>
      </c>
      <c r="B11" s="9">
        <f>(B10-B9)/B9</f>
        <v>3.9873780837636263E-2</v>
      </c>
      <c r="C11" s="9">
        <f>(C10-C9)/C9</f>
        <v>-0.14472705637364275</v>
      </c>
      <c r="K11" s="7" t="s">
        <v>15</v>
      </c>
      <c r="L11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2016-05-07T01:35:46Z</dcterms:created>
  <dcterms:modified xsi:type="dcterms:W3CDTF">2025-08-18T01:10:29Z</dcterms:modified>
</cp:coreProperties>
</file>