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D7DE823-DC83-4F19-A701-7E2897EA1244}" xr6:coauthVersionLast="47" xr6:coauthVersionMax="47" xr10:uidLastSave="{00000000-0000-0000-0000-000000000000}"/>
  <bookViews>
    <workbookView xWindow="8970" yWindow="2985" windowWidth="15570" windowHeight="11625" activeTab="1" xr2:uid="{00000000-000D-0000-FFFF-FFFF00000000}"/>
  </bookViews>
  <sheets>
    <sheet name="Z検定" sheetId="1" r:id="rId1"/>
    <sheet name="ばらつきの検定" sheetId="4" r:id="rId2"/>
    <sheet name="適合度検定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E3" i="4"/>
  <c r="E2" i="4"/>
  <c r="E10" i="3"/>
  <c r="F4" i="3" s="1"/>
  <c r="E3" i="1"/>
  <c r="E2" i="1"/>
  <c r="F7" i="3" l="1"/>
  <c r="F6" i="3"/>
  <c r="F9" i="3"/>
  <c r="F5" i="3"/>
  <c r="F3" i="3"/>
  <c r="F8" i="3"/>
  <c r="F10" i="3" l="1"/>
</calcChain>
</file>

<file path=xl/sharedStrings.xml><?xml version="1.0" encoding="utf-8"?>
<sst xmlns="http://schemas.openxmlformats.org/spreadsheetml/2006/main" count="65" uniqueCount="44">
  <si>
    <t>▽対策前の問い合わせ件数</t>
    <rPh sb="1" eb="3">
      <t>タイサク</t>
    </rPh>
    <rPh sb="3" eb="4">
      <t>マエ</t>
    </rPh>
    <rPh sb="5" eb="6">
      <t>ト</t>
    </rPh>
    <rPh sb="7" eb="8">
      <t>ア</t>
    </rPh>
    <rPh sb="10" eb="12">
      <t>ケンスウ</t>
    </rPh>
    <phoneticPr fontId="2"/>
  </si>
  <si>
    <t>▽検定前調査</t>
    <rPh sb="1" eb="3">
      <t>ケンテイ</t>
    </rPh>
    <rPh sb="3" eb="4">
      <t>マエ</t>
    </rPh>
    <rPh sb="4" eb="6">
      <t>チョウサ</t>
    </rPh>
    <phoneticPr fontId="2"/>
  </si>
  <si>
    <t>平均件数</t>
    <rPh sb="0" eb="2">
      <t>ヘイキン</t>
    </rPh>
    <rPh sb="2" eb="4">
      <t>ケンスウ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</si>
  <si>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</si>
  <si>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標準偏差</t>
    <rPh sb="0" eb="2">
      <t>ヒョウジュン</t>
    </rPh>
    <rPh sb="2" eb="4">
      <t>ヘンサ</t>
    </rPh>
    <phoneticPr fontId="2"/>
  </si>
  <si>
    <t>標本サイズ</t>
    <rPh sb="0" eb="2">
      <t>ヒョウホン</t>
    </rPh>
    <phoneticPr fontId="2"/>
  </si>
  <si>
    <t>▽対策後問い合わせ件数</t>
    <rPh sb="1" eb="3">
      <t>タイサク</t>
    </rPh>
    <rPh sb="3" eb="4">
      <t>ゴ</t>
    </rPh>
    <rPh sb="4" eb="5">
      <t>ト</t>
    </rPh>
    <rPh sb="6" eb="7">
      <t>ア</t>
    </rPh>
    <rPh sb="9" eb="11">
      <t>ケンスウ</t>
    </rPh>
    <phoneticPr fontId="2"/>
  </si>
  <si>
    <t>No</t>
    <phoneticPr fontId="2"/>
  </si>
  <si>
    <t>件数</t>
    <rPh sb="0" eb="2">
      <t>ケンスウ</t>
    </rPh>
    <phoneticPr fontId="2"/>
  </si>
  <si>
    <t>▽Z検定</t>
    <rPh sb="2" eb="4">
      <t>ケンテイ</t>
    </rPh>
    <phoneticPr fontId="2"/>
  </si>
  <si>
    <t>検定統計量（Z値）</t>
    <rPh sb="0" eb="2">
      <t>ケンテイ</t>
    </rPh>
    <rPh sb="2" eb="5">
      <t>トウケイリョウ</t>
    </rPh>
    <rPh sb="7" eb="8">
      <t>チ</t>
    </rPh>
    <phoneticPr fontId="2"/>
  </si>
  <si>
    <t>▽有意水準の確率変数</t>
    <rPh sb="1" eb="5">
      <t>ユウイスイジュン</t>
    </rPh>
    <rPh sb="6" eb="10">
      <t>カクリツヘンスウ</t>
    </rPh>
    <phoneticPr fontId="2"/>
  </si>
  <si>
    <t>対立仮説：</t>
    <rPh sb="0" eb="2">
      <t>タイリツ</t>
    </rPh>
    <rPh sb="2" eb="4">
      <t>カセツ</t>
    </rPh>
    <phoneticPr fontId="2"/>
  </si>
  <si>
    <t>帰無仮説：</t>
    <rPh sb="0" eb="4">
      <t>キムカセツ</t>
    </rPh>
    <phoneticPr fontId="2"/>
  </si>
  <si>
    <t>▽有意水準5％の確率変数</t>
    <rPh sb="1" eb="5">
      <t>ユウイスイジュン</t>
    </rPh>
    <rPh sb="8" eb="12">
      <t>カクリツヘンスウ</t>
    </rPh>
    <phoneticPr fontId="2"/>
  </si>
  <si>
    <t>▽検定結果</t>
    <rPh sb="1" eb="3">
      <t>ケンテイ</t>
    </rPh>
    <rPh sb="3" eb="5">
      <t>ケッカ</t>
    </rPh>
    <phoneticPr fontId="2"/>
  </si>
  <si>
    <t>月</t>
    <rPh sb="0" eb="1">
      <t>ゲツ</t>
    </rPh>
    <phoneticPr fontId="2"/>
  </si>
  <si>
    <t>構成比</t>
    <rPh sb="0" eb="2">
      <t>コウセイ</t>
    </rPh>
    <rPh sb="2" eb="3">
      <t>ヒ</t>
    </rPh>
    <phoneticPr fontId="2"/>
  </si>
  <si>
    <t>▽従来の来客数構成</t>
    <rPh sb="1" eb="3">
      <t>ジュウライ</t>
    </rPh>
    <rPh sb="4" eb="6">
      <t>ライキャク</t>
    </rPh>
    <rPh sb="6" eb="7">
      <t>スウ</t>
    </rPh>
    <rPh sb="7" eb="9">
      <t>コウセイ</t>
    </rPh>
    <phoneticPr fontId="2"/>
  </si>
  <si>
    <t>曜日</t>
    <rPh sb="0" eb="2">
      <t>ヨウビ</t>
    </rPh>
    <phoneticPr fontId="2"/>
  </si>
  <si>
    <t>日</t>
    <rPh sb="0" eb="1">
      <t>ニチ</t>
    </rPh>
    <phoneticPr fontId="2"/>
  </si>
  <si>
    <t>火</t>
  </si>
  <si>
    <t>水</t>
  </si>
  <si>
    <t>木</t>
  </si>
  <si>
    <t>金</t>
  </si>
  <si>
    <t>土</t>
  </si>
  <si>
    <t>人数構成比</t>
    <rPh sb="0" eb="2">
      <t>ニンズウ</t>
    </rPh>
    <rPh sb="2" eb="4">
      <t>コウセイ</t>
    </rPh>
    <rPh sb="4" eb="5">
      <t>ヒ</t>
    </rPh>
    <phoneticPr fontId="2"/>
  </si>
  <si>
    <t>▽来客数データ</t>
    <rPh sb="1" eb="3">
      <t>ライキャク</t>
    </rPh>
    <rPh sb="3" eb="4">
      <t>スウ</t>
    </rPh>
    <phoneticPr fontId="2"/>
  </si>
  <si>
    <t>人数</t>
    <rPh sb="0" eb="2">
      <t>ニンズウ</t>
    </rPh>
    <phoneticPr fontId="2"/>
  </si>
  <si>
    <t>期待値</t>
    <rPh sb="0" eb="3">
      <t>キタイチ</t>
    </rPh>
    <phoneticPr fontId="2"/>
  </si>
  <si>
    <t>合計</t>
    <rPh sb="0" eb="2">
      <t>ゴウケイ</t>
    </rPh>
    <phoneticPr fontId="2"/>
  </si>
  <si>
    <t>差の2乗／期待値</t>
    <rPh sb="0" eb="1">
      <t>サ</t>
    </rPh>
    <rPh sb="3" eb="4">
      <t>ジョウ</t>
    </rPh>
    <rPh sb="5" eb="8">
      <t>キタイチ</t>
    </rPh>
    <phoneticPr fontId="2"/>
  </si>
  <si>
    <t>▽検定統計量</t>
    <rPh sb="1" eb="3">
      <t>ケンテイ</t>
    </rPh>
    <rPh sb="3" eb="6">
      <t>トウケイリョウ</t>
    </rPh>
    <phoneticPr fontId="2"/>
  </si>
  <si>
    <t>カイ二乗値</t>
    <rPh sb="2" eb="4">
      <t>ニジョウ</t>
    </rPh>
    <rPh sb="4" eb="5">
      <t>チ</t>
    </rPh>
    <phoneticPr fontId="2"/>
  </si>
  <si>
    <t>上側5%点</t>
    <rPh sb="0" eb="1">
      <t>ウエ</t>
    </rPh>
    <rPh sb="1" eb="2">
      <t>ガワ</t>
    </rPh>
    <rPh sb="4" eb="5">
      <t>テン</t>
    </rPh>
    <phoneticPr fontId="2"/>
  </si>
  <si>
    <t>▽検定結果</t>
    <rPh sb="1" eb="5">
      <t>ケンテイケッカ</t>
    </rPh>
    <phoneticPr fontId="2"/>
  </si>
  <si>
    <t>帰無仮説：</t>
    <rPh sb="0" eb="4">
      <t>キムカセツ</t>
    </rPh>
    <phoneticPr fontId="2"/>
  </si>
  <si>
    <t>対立仮説：</t>
    <rPh sb="0" eb="2">
      <t>タイリツ</t>
    </rPh>
    <rPh sb="2" eb="4">
      <t>カセツ</t>
    </rPh>
    <phoneticPr fontId="2"/>
  </si>
  <si>
    <t>従来の来客数構成と現在の来客数構成は同じ</t>
    <rPh sb="0" eb="2">
      <t>ジュウライ</t>
    </rPh>
    <rPh sb="3" eb="5">
      <t>ライキャク</t>
    </rPh>
    <rPh sb="5" eb="6">
      <t>スウ</t>
    </rPh>
    <rPh sb="6" eb="8">
      <t>コウセイ</t>
    </rPh>
    <rPh sb="9" eb="11">
      <t>ゲンザイ</t>
    </rPh>
    <rPh sb="12" eb="14">
      <t>ライキャク</t>
    </rPh>
    <rPh sb="14" eb="15">
      <t>スウ</t>
    </rPh>
    <rPh sb="15" eb="17">
      <t>コウセイ</t>
    </rPh>
    <rPh sb="18" eb="19">
      <t>オナ</t>
    </rPh>
    <phoneticPr fontId="2"/>
  </si>
  <si>
    <t>現在の平日の来客数＞従来の平日の来客数</t>
    <rPh sb="0" eb="2">
      <t>ゲンザイ</t>
    </rPh>
    <rPh sb="3" eb="5">
      <t>ヘイジツ</t>
    </rPh>
    <rPh sb="6" eb="8">
      <t>ライキャク</t>
    </rPh>
    <rPh sb="8" eb="9">
      <t>スウ</t>
    </rPh>
    <rPh sb="10" eb="12">
      <t>ジュウライ</t>
    </rPh>
    <rPh sb="13" eb="15">
      <t>ヘイジツ</t>
    </rPh>
    <rPh sb="16" eb="18">
      <t>ライキャク</t>
    </rPh>
    <rPh sb="18" eb="19">
      <t>スウ</t>
    </rPh>
    <phoneticPr fontId="2"/>
  </si>
  <si>
    <t>標本標準偏差</t>
    <rPh sb="0" eb="2">
      <t>ヒョウホン</t>
    </rPh>
    <rPh sb="2" eb="6">
      <t>ヒョウジュンヘンサ</t>
    </rPh>
    <phoneticPr fontId="2"/>
  </si>
  <si>
    <t>▽仮説検定</t>
    <rPh sb="1" eb="3">
      <t>カセツ</t>
    </rPh>
    <rPh sb="3" eb="5">
      <t>ケンテイ</t>
    </rPh>
    <phoneticPr fontId="2"/>
  </si>
  <si>
    <t>検定統計量（X値）</t>
    <rPh sb="0" eb="2">
      <t>ケンテイ</t>
    </rPh>
    <rPh sb="2" eb="5">
      <t>トウケイリョウ</t>
    </rPh>
    <rPh sb="7" eb="8">
      <t>チ</t>
    </rPh>
    <phoneticPr fontId="2"/>
  </si>
  <si>
    <t>下側5%点</t>
    <rPh sb="0" eb="2">
      <t>シタガワ</t>
    </rPh>
    <rPh sb="4" eb="5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</si>
</sst>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9" fontId="0" fillId="0" borderId="0" xfId="0" applyNumberFormat="1">
      <alignment vertical="center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1" applyNumberFormat="1" applyFont="1" applyBorder="1">
      <alignment vertical="center"/>
    </xf>
    <xf numFmtId="9" fontId="0" fillId="0" borderId="1" xfId="1" applyFont="1" applyBorder="1">
      <alignment vertical="center"/>
    </xf>
    <xf numFmtId="0" fontId="0" fillId="2" borderId="1" xfId="0" applyFill="1" applyBorder="1" applyAlignment="1">
      <alignment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workbookViewId="0">
      <selection activeCell="E6" sqref="E6"/>
    </sheetView>
  </sheetViews>
  <sheetFormatPr defaultRowHeight="18.75" x14ac:dyDescent="0.4"/>
  <cols>
    <col min="4" max="4" width="17" customWidth="1"/>
  </cols>
  <sheetData>
    <row r="1" spans="1:5" x14ac:dyDescent="0.4">
      <c r="A1" t="s">
        <v>0</v>
      </c>
      <c r="D1" t="s">
        <v>1</v>
      </c>
    </row>
    <row r="2" spans="1:5" x14ac:dyDescent="0.4">
      <c r="A2" s="1" t="s">
        <v>2</v>
      </c>
      <c r="B2" s="2">
        <v>334</v>
      </c>
      <c r="D2" s="1" t="s">
        <v>3</v>
      </c>
      <c r="E2" s="2">
        <f>AVERAGE(B7:B36)</f>
        <v>309.63333333333333</v>
      </c>
    </row>
    <row r="3" spans="1:5" x14ac:dyDescent="0.4">
      <c r="A3" s="1" t="s">
        <v>4</v>
      </c>
      <c r="B3" s="2">
        <v>64</v>
      </c>
      <c r="D3" s="1" t="s">
        <v>5</v>
      </c>
      <c r="E3" s="2">
        <f>COUNT(B7:B36)</f>
        <v>30</v>
      </c>
    </row>
    <row r="5" spans="1:5" x14ac:dyDescent="0.4">
      <c r="A5" t="s">
        <v>6</v>
      </c>
      <c r="D5" t="s">
        <v>9</v>
      </c>
    </row>
    <row r="6" spans="1:5" x14ac:dyDescent="0.4">
      <c r="A6" s="1" t="s">
        <v>7</v>
      </c>
      <c r="B6" s="1" t="s">
        <v>8</v>
      </c>
      <c r="D6" s="1" t="s">
        <v>10</v>
      </c>
      <c r="E6" s="3"/>
    </row>
    <row r="7" spans="1:5" x14ac:dyDescent="0.4">
      <c r="A7" s="2">
        <v>1</v>
      </c>
      <c r="B7" s="2">
        <v>282</v>
      </c>
    </row>
    <row r="8" spans="1:5" x14ac:dyDescent="0.4">
      <c r="A8" s="2">
        <v>2</v>
      </c>
      <c r="B8" s="2">
        <v>325</v>
      </c>
      <c r="D8" t="s">
        <v>14</v>
      </c>
    </row>
    <row r="9" spans="1:5" x14ac:dyDescent="0.4">
      <c r="A9" s="2">
        <v>3</v>
      </c>
      <c r="B9" s="2">
        <v>318</v>
      </c>
      <c r="D9" s="1"/>
      <c r="E9" s="3"/>
    </row>
    <row r="10" spans="1:5" x14ac:dyDescent="0.4">
      <c r="A10" s="2">
        <v>4</v>
      </c>
      <c r="B10" s="2">
        <v>263</v>
      </c>
    </row>
    <row r="11" spans="1:5" x14ac:dyDescent="0.4">
      <c r="A11" s="2">
        <v>5</v>
      </c>
      <c r="B11" s="2">
        <v>326</v>
      </c>
      <c r="D11" t="s">
        <v>13</v>
      </c>
    </row>
    <row r="12" spans="1:5" x14ac:dyDescent="0.4">
      <c r="A12" s="2">
        <v>6</v>
      </c>
      <c r="B12" s="2">
        <v>283</v>
      </c>
      <c r="D12" t="s">
        <v>12</v>
      </c>
    </row>
    <row r="13" spans="1:5" x14ac:dyDescent="0.4">
      <c r="A13" s="2">
        <v>7</v>
      </c>
      <c r="B13" s="2">
        <v>308</v>
      </c>
    </row>
    <row r="14" spans="1:5" x14ac:dyDescent="0.4">
      <c r="A14" s="2">
        <v>8</v>
      </c>
      <c r="B14" s="2">
        <v>283</v>
      </c>
      <c r="D14" t="s">
        <v>15</v>
      </c>
    </row>
    <row r="15" spans="1:5" x14ac:dyDescent="0.4">
      <c r="A15" s="2">
        <v>9</v>
      </c>
      <c r="B15" s="2">
        <v>292</v>
      </c>
    </row>
    <row r="16" spans="1:5" x14ac:dyDescent="0.4">
      <c r="A16" s="2">
        <v>10</v>
      </c>
      <c r="B16" s="2">
        <v>321</v>
      </c>
    </row>
    <row r="17" spans="1:2" x14ac:dyDescent="0.4">
      <c r="A17" s="2">
        <v>11</v>
      </c>
      <c r="B17" s="2">
        <v>318</v>
      </c>
    </row>
    <row r="18" spans="1:2" x14ac:dyDescent="0.4">
      <c r="A18" s="2">
        <v>12</v>
      </c>
      <c r="B18" s="2">
        <v>311</v>
      </c>
    </row>
    <row r="19" spans="1:2" x14ac:dyDescent="0.4">
      <c r="A19" s="2">
        <v>13</v>
      </c>
      <c r="B19" s="2">
        <v>322</v>
      </c>
    </row>
    <row r="20" spans="1:2" x14ac:dyDescent="0.4">
      <c r="A20" s="2">
        <v>14</v>
      </c>
      <c r="B20" s="2">
        <v>322</v>
      </c>
    </row>
    <row r="21" spans="1:2" x14ac:dyDescent="0.4">
      <c r="A21" s="2">
        <v>15</v>
      </c>
      <c r="B21" s="2">
        <v>267</v>
      </c>
    </row>
    <row r="22" spans="1:2" x14ac:dyDescent="0.4">
      <c r="A22" s="2">
        <v>16</v>
      </c>
      <c r="B22" s="2">
        <v>282</v>
      </c>
    </row>
    <row r="23" spans="1:2" x14ac:dyDescent="0.4">
      <c r="A23" s="2">
        <v>17</v>
      </c>
      <c r="B23" s="2">
        <v>300</v>
      </c>
    </row>
    <row r="24" spans="1:2" x14ac:dyDescent="0.4">
      <c r="A24" s="2">
        <v>18</v>
      </c>
      <c r="B24" s="2">
        <v>305</v>
      </c>
    </row>
    <row r="25" spans="1:2" x14ac:dyDescent="0.4">
      <c r="A25" s="2">
        <v>19</v>
      </c>
      <c r="B25" s="2">
        <v>295</v>
      </c>
    </row>
    <row r="26" spans="1:2" x14ac:dyDescent="0.4">
      <c r="A26" s="2">
        <v>20</v>
      </c>
      <c r="B26" s="2">
        <v>318</v>
      </c>
    </row>
    <row r="27" spans="1:2" x14ac:dyDescent="0.4">
      <c r="A27" s="2">
        <v>21</v>
      </c>
      <c r="B27" s="2">
        <v>298</v>
      </c>
    </row>
    <row r="28" spans="1:2" x14ac:dyDescent="0.4">
      <c r="A28" s="2">
        <v>22</v>
      </c>
      <c r="B28" s="2">
        <v>338</v>
      </c>
    </row>
    <row r="29" spans="1:2" x14ac:dyDescent="0.4">
      <c r="A29" s="2">
        <v>23</v>
      </c>
      <c r="B29" s="2">
        <v>312</v>
      </c>
    </row>
    <row r="30" spans="1:2" x14ac:dyDescent="0.4">
      <c r="A30" s="2">
        <v>24</v>
      </c>
      <c r="B30" s="2">
        <v>368</v>
      </c>
    </row>
    <row r="31" spans="1:2" x14ac:dyDescent="0.4">
      <c r="A31" s="2">
        <v>25</v>
      </c>
      <c r="B31" s="2">
        <v>322</v>
      </c>
    </row>
    <row r="32" spans="1:2" x14ac:dyDescent="0.4">
      <c r="A32" s="2">
        <v>26</v>
      </c>
      <c r="B32" s="2">
        <v>274</v>
      </c>
    </row>
    <row r="33" spans="1:2" x14ac:dyDescent="0.4">
      <c r="A33" s="2">
        <v>27</v>
      </c>
      <c r="B33" s="2">
        <v>355</v>
      </c>
    </row>
    <row r="34" spans="1:2" x14ac:dyDescent="0.4">
      <c r="A34" s="2">
        <v>28</v>
      </c>
      <c r="B34" s="2">
        <v>301</v>
      </c>
    </row>
    <row r="35" spans="1:2" x14ac:dyDescent="0.4">
      <c r="A35" s="2">
        <v>29</v>
      </c>
      <c r="B35" s="2">
        <v>358</v>
      </c>
    </row>
    <row r="36" spans="1:2" x14ac:dyDescent="0.4">
      <c r="A36" s="2">
        <v>30</v>
      </c>
      <c r="B36" s="2">
        <v>322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68B4F-1388-46A2-A1C2-71D9EFF329E8}">
  <dimension ref="A1:E36"/>
  <sheetViews>
    <sheetView tabSelected="1" workbookViewId="0">
      <selection activeCell="E11" sqref="E11"/>
    </sheetView>
  </sheetViews>
  <sheetFormatPr defaultRowHeight="18.75" x14ac:dyDescent="0.4"/>
  <cols>
    <col min="4" max="4" width="17" customWidth="1"/>
  </cols>
  <sheetData>
    <row r="1" spans="1:5" x14ac:dyDescent="0.4">
      <c r="A1" t="s">
        <v>0</v>
      </c>
      <c r="D1" t="s">
        <v>1</v>
      </c>
    </row>
    <row r="2" spans="1:5" x14ac:dyDescent="0.4">
      <c r="A2" s="1" t="s">
        <v>2</v>
      </c>
      <c r="B2" s="2">
        <v>334</v>
      </c>
      <c r="D2" s="1" t="s">
        <v>3</v>
      </c>
      <c r="E2" s="2">
        <f>AVERAGE(B7:B36)</f>
        <v>309.63333333333333</v>
      </c>
    </row>
    <row r="3" spans="1:5" x14ac:dyDescent="0.4">
      <c r="A3" s="1" t="s">
        <v>4</v>
      </c>
      <c r="B3" s="2">
        <v>64</v>
      </c>
      <c r="D3" s="1" t="s">
        <v>40</v>
      </c>
      <c r="E3" s="2">
        <f>_xlfn.STDEV.S(B7:B36)</f>
        <v>25.684401993177229</v>
      </c>
    </row>
    <row r="4" spans="1:5" x14ac:dyDescent="0.4">
      <c r="D4" s="1" t="s">
        <v>5</v>
      </c>
      <c r="E4" s="2">
        <f>COUNT(B7:B36)</f>
        <v>30</v>
      </c>
    </row>
    <row r="5" spans="1:5" x14ac:dyDescent="0.4">
      <c r="A5" t="s">
        <v>6</v>
      </c>
    </row>
    <row r="6" spans="1:5" x14ac:dyDescent="0.4">
      <c r="A6" s="1" t="s">
        <v>7</v>
      </c>
      <c r="B6" s="1" t="s">
        <v>8</v>
      </c>
    </row>
    <row r="7" spans="1:5" x14ac:dyDescent="0.4">
      <c r="A7" s="2">
        <v>1</v>
      </c>
      <c r="B7" s="2">
        <v>282</v>
      </c>
      <c r="D7" t="s">
        <v>41</v>
      </c>
    </row>
    <row r="8" spans="1:5" x14ac:dyDescent="0.4">
      <c r="A8" s="2">
        <v>2</v>
      </c>
      <c r="B8" s="2">
        <v>325</v>
      </c>
      <c r="D8" s="1" t="s">
        <v>42</v>
      </c>
      <c r="E8" s="3"/>
    </row>
    <row r="9" spans="1:5" x14ac:dyDescent="0.4">
      <c r="A9" s="2">
        <v>3</v>
      </c>
      <c r="B9" s="2">
        <v>318</v>
      </c>
    </row>
    <row r="10" spans="1:5" x14ac:dyDescent="0.4">
      <c r="A10" s="2">
        <v>4</v>
      </c>
      <c r="B10" s="2">
        <v>263</v>
      </c>
      <c r="D10" t="s">
        <v>14</v>
      </c>
    </row>
    <row r="11" spans="1:5" x14ac:dyDescent="0.4">
      <c r="A11" s="2">
        <v>5</v>
      </c>
      <c r="B11" s="2">
        <v>326</v>
      </c>
      <c r="D11" s="1" t="s">
        <v>43</v>
      </c>
      <c r="E11" s="3"/>
    </row>
    <row r="12" spans="1:5" x14ac:dyDescent="0.4">
      <c r="A12" s="2">
        <v>6</v>
      </c>
      <c r="B12" s="2">
        <v>283</v>
      </c>
    </row>
    <row r="13" spans="1:5" x14ac:dyDescent="0.4">
      <c r="A13" s="2">
        <v>7</v>
      </c>
      <c r="B13" s="2">
        <v>308</v>
      </c>
      <c r="D13" t="s">
        <v>13</v>
      </c>
    </row>
    <row r="14" spans="1:5" x14ac:dyDescent="0.4">
      <c r="A14" s="2">
        <v>8</v>
      </c>
      <c r="B14" s="2">
        <v>283</v>
      </c>
      <c r="D14" t="s">
        <v>12</v>
      </c>
    </row>
    <row r="15" spans="1:5" x14ac:dyDescent="0.4">
      <c r="A15" s="2">
        <v>9</v>
      </c>
      <c r="B15" s="2">
        <v>292</v>
      </c>
    </row>
    <row r="16" spans="1:5" x14ac:dyDescent="0.4">
      <c r="A16" s="2">
        <v>10</v>
      </c>
      <c r="B16" s="2">
        <v>321</v>
      </c>
      <c r="D16" t="s">
        <v>15</v>
      </c>
    </row>
    <row r="17" spans="1:2" x14ac:dyDescent="0.4">
      <c r="A17" s="2">
        <v>11</v>
      </c>
      <c r="B17" s="2">
        <v>318</v>
      </c>
    </row>
    <row r="18" spans="1:2" x14ac:dyDescent="0.4">
      <c r="A18" s="2">
        <v>12</v>
      </c>
      <c r="B18" s="2">
        <v>311</v>
      </c>
    </row>
    <row r="19" spans="1:2" x14ac:dyDescent="0.4">
      <c r="A19" s="2">
        <v>13</v>
      </c>
      <c r="B19" s="2">
        <v>322</v>
      </c>
    </row>
    <row r="20" spans="1:2" x14ac:dyDescent="0.4">
      <c r="A20" s="2">
        <v>14</v>
      </c>
      <c r="B20" s="2">
        <v>322</v>
      </c>
    </row>
    <row r="21" spans="1:2" x14ac:dyDescent="0.4">
      <c r="A21" s="2">
        <v>15</v>
      </c>
      <c r="B21" s="2">
        <v>267</v>
      </c>
    </row>
    <row r="22" spans="1:2" x14ac:dyDescent="0.4">
      <c r="A22" s="2">
        <v>16</v>
      </c>
      <c r="B22" s="2">
        <v>282</v>
      </c>
    </row>
    <row r="23" spans="1:2" x14ac:dyDescent="0.4">
      <c r="A23" s="2">
        <v>17</v>
      </c>
      <c r="B23" s="2">
        <v>300</v>
      </c>
    </row>
    <row r="24" spans="1:2" x14ac:dyDescent="0.4">
      <c r="A24" s="2">
        <v>18</v>
      </c>
      <c r="B24" s="2">
        <v>305</v>
      </c>
    </row>
    <row r="25" spans="1:2" x14ac:dyDescent="0.4">
      <c r="A25" s="2">
        <v>19</v>
      </c>
      <c r="B25" s="2">
        <v>295</v>
      </c>
    </row>
    <row r="26" spans="1:2" x14ac:dyDescent="0.4">
      <c r="A26" s="2">
        <v>20</v>
      </c>
      <c r="B26" s="2">
        <v>318</v>
      </c>
    </row>
    <row r="27" spans="1:2" x14ac:dyDescent="0.4">
      <c r="A27" s="2">
        <v>21</v>
      </c>
      <c r="B27" s="2">
        <v>298</v>
      </c>
    </row>
    <row r="28" spans="1:2" x14ac:dyDescent="0.4">
      <c r="A28" s="2">
        <v>22</v>
      </c>
      <c r="B28" s="2">
        <v>338</v>
      </c>
    </row>
    <row r="29" spans="1:2" x14ac:dyDescent="0.4">
      <c r="A29" s="2">
        <v>23</v>
      </c>
      <c r="B29" s="2">
        <v>312</v>
      </c>
    </row>
    <row r="30" spans="1:2" x14ac:dyDescent="0.4">
      <c r="A30" s="2">
        <v>24</v>
      </c>
      <c r="B30" s="2">
        <v>368</v>
      </c>
    </row>
    <row r="31" spans="1:2" x14ac:dyDescent="0.4">
      <c r="A31" s="2">
        <v>25</v>
      </c>
      <c r="B31" s="2">
        <v>322</v>
      </c>
    </row>
    <row r="32" spans="1:2" x14ac:dyDescent="0.4">
      <c r="A32" s="2">
        <v>26</v>
      </c>
      <c r="B32" s="2">
        <v>274</v>
      </c>
    </row>
    <row r="33" spans="1:2" x14ac:dyDescent="0.4">
      <c r="A33" s="2">
        <v>27</v>
      </c>
      <c r="B33" s="2">
        <v>355</v>
      </c>
    </row>
    <row r="34" spans="1:2" x14ac:dyDescent="0.4">
      <c r="A34" s="2">
        <v>28</v>
      </c>
      <c r="B34" s="2">
        <v>301</v>
      </c>
    </row>
    <row r="35" spans="1:2" x14ac:dyDescent="0.4">
      <c r="A35" s="2">
        <v>29</v>
      </c>
      <c r="B35" s="2">
        <v>358</v>
      </c>
    </row>
    <row r="36" spans="1:2" x14ac:dyDescent="0.4">
      <c r="A36" s="2">
        <v>30</v>
      </c>
      <c r="B36" s="2">
        <v>322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N19" sqref="N19"/>
    </sheetView>
  </sheetViews>
  <sheetFormatPr defaultRowHeight="18.75" x14ac:dyDescent="0.4"/>
  <cols>
    <col min="2" max="2" width="10.125" customWidth="1"/>
    <col min="3" max="3" width="3.25" customWidth="1"/>
    <col min="8" max="8" width="16.25" bestFit="1" customWidth="1"/>
    <col min="9" max="9" width="2.625" customWidth="1"/>
    <col min="10" max="10" width="12.875" customWidth="1"/>
  </cols>
  <sheetData>
    <row r="1" spans="1:11" x14ac:dyDescent="0.4">
      <c r="A1" t="s">
        <v>18</v>
      </c>
      <c r="D1" t="s">
        <v>27</v>
      </c>
      <c r="J1" t="s">
        <v>32</v>
      </c>
    </row>
    <row r="2" spans="1:11" x14ac:dyDescent="0.4">
      <c r="A2" s="1" t="s">
        <v>19</v>
      </c>
      <c r="B2" s="1" t="s">
        <v>26</v>
      </c>
      <c r="D2" s="1" t="s">
        <v>19</v>
      </c>
      <c r="E2" s="1" t="s">
        <v>28</v>
      </c>
      <c r="F2" s="1" t="s">
        <v>17</v>
      </c>
      <c r="G2" s="1" t="s">
        <v>29</v>
      </c>
      <c r="H2" s="9" t="s">
        <v>31</v>
      </c>
      <c r="J2" s="1" t="s">
        <v>33</v>
      </c>
      <c r="K2" s="3"/>
    </row>
    <row r="3" spans="1:11" x14ac:dyDescent="0.4">
      <c r="A3" s="2" t="s">
        <v>20</v>
      </c>
      <c r="B3" s="5">
        <v>0.18</v>
      </c>
      <c r="D3" s="2" t="s">
        <v>20</v>
      </c>
      <c r="E3" s="2">
        <v>27.5</v>
      </c>
      <c r="F3" s="7">
        <f>E3/$E$10</f>
        <v>0.16176470588235295</v>
      </c>
      <c r="G3" s="3"/>
      <c r="H3" s="3"/>
    </row>
    <row r="4" spans="1:11" x14ac:dyDescent="0.4">
      <c r="A4" s="2" t="s">
        <v>16</v>
      </c>
      <c r="B4" s="6">
        <v>3.5000000000000003E-2</v>
      </c>
      <c r="D4" s="2" t="s">
        <v>16</v>
      </c>
      <c r="E4" s="2">
        <v>14</v>
      </c>
      <c r="F4" s="7">
        <f t="shared" ref="F4:F9" si="0">E4/$E$10</f>
        <v>8.2352941176470587E-2</v>
      </c>
      <c r="G4" s="3"/>
      <c r="H4" s="3"/>
      <c r="J4" t="s">
        <v>11</v>
      </c>
    </row>
    <row r="5" spans="1:11" x14ac:dyDescent="0.4">
      <c r="A5" s="2" t="s">
        <v>21</v>
      </c>
      <c r="B5" s="6">
        <v>3.5000000000000003E-2</v>
      </c>
      <c r="D5" s="2" t="s">
        <v>21</v>
      </c>
      <c r="E5" s="2">
        <v>11.5</v>
      </c>
      <c r="F5" s="7">
        <f t="shared" si="0"/>
        <v>6.7647058823529407E-2</v>
      </c>
      <c r="G5" s="3"/>
      <c r="H5" s="3"/>
      <c r="J5" s="1" t="s">
        <v>34</v>
      </c>
      <c r="K5" s="3"/>
    </row>
    <row r="6" spans="1:11" x14ac:dyDescent="0.4">
      <c r="A6" s="2" t="s">
        <v>22</v>
      </c>
      <c r="B6" s="5">
        <v>0.12</v>
      </c>
      <c r="D6" s="2" t="s">
        <v>22</v>
      </c>
      <c r="E6" s="2">
        <v>20</v>
      </c>
      <c r="F6" s="7">
        <f t="shared" si="0"/>
        <v>0.11764705882352941</v>
      </c>
      <c r="G6" s="3"/>
      <c r="H6" s="3"/>
    </row>
    <row r="7" spans="1:11" x14ac:dyDescent="0.4">
      <c r="A7" s="2" t="s">
        <v>23</v>
      </c>
      <c r="B7" s="5">
        <v>0.1</v>
      </c>
      <c r="D7" s="2" t="s">
        <v>23</v>
      </c>
      <c r="E7" s="2">
        <v>17.5</v>
      </c>
      <c r="F7" s="7">
        <f t="shared" si="0"/>
        <v>0.10294117647058823</v>
      </c>
      <c r="G7" s="3"/>
      <c r="H7" s="3"/>
      <c r="J7" t="s">
        <v>35</v>
      </c>
    </row>
    <row r="8" spans="1:11" x14ac:dyDescent="0.4">
      <c r="A8" s="2" t="s">
        <v>24</v>
      </c>
      <c r="B8" s="5">
        <v>0.22</v>
      </c>
      <c r="D8" s="2" t="s">
        <v>24</v>
      </c>
      <c r="E8" s="2">
        <v>38.5</v>
      </c>
      <c r="F8" s="7">
        <f t="shared" si="0"/>
        <v>0.22647058823529412</v>
      </c>
      <c r="G8" s="3"/>
      <c r="H8" s="3"/>
    </row>
    <row r="9" spans="1:11" x14ac:dyDescent="0.4">
      <c r="A9" s="2" t="s">
        <v>25</v>
      </c>
      <c r="B9" s="5">
        <v>0.31</v>
      </c>
      <c r="D9" s="2" t="s">
        <v>25</v>
      </c>
      <c r="E9" s="2">
        <v>41</v>
      </c>
      <c r="F9" s="7">
        <f t="shared" si="0"/>
        <v>0.2411764705882353</v>
      </c>
      <c r="G9" s="3"/>
      <c r="H9" s="3"/>
    </row>
    <row r="10" spans="1:11" x14ac:dyDescent="0.4">
      <c r="B10" s="4"/>
      <c r="D10" s="2" t="s">
        <v>30</v>
      </c>
      <c r="E10" s="2">
        <f>SUM(E3:E9)</f>
        <v>170</v>
      </c>
      <c r="F10" s="8">
        <f>SUM(F3:F9)</f>
        <v>1</v>
      </c>
      <c r="G10" s="2"/>
      <c r="H10" s="2"/>
    </row>
    <row r="11" spans="1:11" x14ac:dyDescent="0.4">
      <c r="B11" s="4"/>
    </row>
    <row r="12" spans="1:11" x14ac:dyDescent="0.4">
      <c r="B12" t="s">
        <v>36</v>
      </c>
      <c r="D12" t="s">
        <v>38</v>
      </c>
    </row>
    <row r="13" spans="1:11" x14ac:dyDescent="0.4">
      <c r="B13" s="4" t="s">
        <v>37</v>
      </c>
      <c r="D13" t="s">
        <v>39</v>
      </c>
    </row>
    <row r="14" spans="1:11" x14ac:dyDescent="0.4">
      <c r="B14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Z検定</vt:lpstr>
      <vt:lpstr>ばらつきの検定</vt:lpstr>
      <vt:lpstr>適合度検定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2016-05-07T01:47:36Z</dcterms:created>
  <dcterms:modified xsi:type="dcterms:W3CDTF">2025-08-18T02:21:06Z</dcterms:modified>
</cp:coreProperties>
</file>