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BC137DF5-ECF1-4F30-AC34-E5A5B46A6EA3}" xr6:coauthVersionLast="47" xr6:coauthVersionMax="47" xr10:uidLastSave="{00000000-0000-0000-0000-000000000000}"/>
  <bookViews>
    <workbookView xWindow="-120" yWindow="-120" windowWidth="29040" windowHeight="15720" tabRatio="699" activeTab="1" xr2:uid="{00000000-000D-0000-FFFF-FFFF00000000}"/>
  </bookViews>
  <sheets>
    <sheet name="操作完成" sheetId="7" r:id="rId1"/>
    <sheet name="スピル利用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8" l="1"/>
  <c r="I4" i="8"/>
  <c r="G4" i="8"/>
  <c r="H4" i="7"/>
  <c r="I4" i="7"/>
  <c r="G4" i="7"/>
  <c r="B5" i="8" a="1"/>
  <c r="B5" i="8" s="1"/>
  <c r="B6" i="7"/>
  <c r="C6" i="7"/>
  <c r="D6" i="7"/>
  <c r="B7" i="7"/>
  <c r="C7" i="7"/>
  <c r="D7" i="7"/>
  <c r="B8" i="7"/>
  <c r="C8" i="7"/>
  <c r="D8" i="7"/>
  <c r="B9" i="7"/>
  <c r="C9" i="7"/>
  <c r="D9" i="7"/>
  <c r="B10" i="7"/>
  <c r="C10" i="7"/>
  <c r="D10" i="7"/>
  <c r="B11" i="7"/>
  <c r="C11" i="7"/>
  <c r="D11" i="7"/>
  <c r="B12" i="7"/>
  <c r="C12" i="7"/>
  <c r="D12" i="7"/>
  <c r="B13" i="7"/>
  <c r="C13" i="7"/>
  <c r="D13" i="7"/>
  <c r="B14" i="7"/>
  <c r="C14" i="7"/>
  <c r="D14" i="7"/>
  <c r="B15" i="7"/>
  <c r="C15" i="7"/>
  <c r="D15" i="7"/>
  <c r="B16" i="7"/>
  <c r="C16" i="7"/>
  <c r="D16" i="7"/>
  <c r="B17" i="7"/>
  <c r="C17" i="7"/>
  <c r="D17" i="7"/>
  <c r="B18" i="7"/>
  <c r="C18" i="7"/>
  <c r="D18" i="7"/>
  <c r="B19" i="7"/>
  <c r="C19" i="7"/>
  <c r="D19" i="7"/>
  <c r="B20" i="7"/>
  <c r="C20" i="7"/>
  <c r="D20" i="7"/>
  <c r="B21" i="7"/>
  <c r="C21" i="7"/>
  <c r="D21" i="7"/>
  <c r="B22" i="7"/>
  <c r="C22" i="7"/>
  <c r="D22" i="7"/>
  <c r="B23" i="7"/>
  <c r="C23" i="7"/>
  <c r="D23" i="7"/>
  <c r="B24" i="7"/>
  <c r="C24" i="7"/>
  <c r="D24" i="7"/>
  <c r="B25" i="7"/>
  <c r="C25" i="7"/>
  <c r="D25" i="7"/>
  <c r="B26" i="7"/>
  <c r="C26" i="7"/>
  <c r="D26" i="7"/>
  <c r="B27" i="7"/>
  <c r="C27" i="7"/>
  <c r="D27" i="7"/>
  <c r="B28" i="7"/>
  <c r="C28" i="7"/>
  <c r="D28" i="7"/>
  <c r="B29" i="7"/>
  <c r="C29" i="7"/>
  <c r="D29" i="7"/>
  <c r="B30" i="7"/>
  <c r="C30" i="7"/>
  <c r="D30" i="7"/>
  <c r="B31" i="7"/>
  <c r="C31" i="7"/>
  <c r="D31" i="7"/>
  <c r="B32" i="7"/>
  <c r="C32" i="7"/>
  <c r="D32" i="7"/>
  <c r="B33" i="7"/>
  <c r="C33" i="7"/>
  <c r="D33" i="7"/>
  <c r="B34" i="7"/>
  <c r="C34" i="7"/>
  <c r="D34" i="7"/>
  <c r="B35" i="7"/>
  <c r="C35" i="7"/>
  <c r="D35" i="7"/>
  <c r="B36" i="7"/>
  <c r="C36" i="7"/>
  <c r="D36" i="7"/>
  <c r="B37" i="7"/>
  <c r="C37" i="7"/>
  <c r="D37" i="7"/>
  <c r="B38" i="7"/>
  <c r="C38" i="7"/>
  <c r="D38" i="7"/>
  <c r="B39" i="7"/>
  <c r="C39" i="7"/>
  <c r="D39" i="7"/>
  <c r="B40" i="7"/>
  <c r="C40" i="7"/>
  <c r="D40" i="7"/>
  <c r="B41" i="7"/>
  <c r="C41" i="7"/>
  <c r="D41" i="7"/>
  <c r="B42" i="7"/>
  <c r="C42" i="7"/>
  <c r="D42" i="7"/>
  <c r="B43" i="7"/>
  <c r="C43" i="7"/>
  <c r="D43" i="7"/>
  <c r="B44" i="7"/>
  <c r="C44" i="7"/>
  <c r="D44" i="7"/>
  <c r="B45" i="7"/>
  <c r="C45" i="7"/>
  <c r="D45" i="7"/>
  <c r="B46" i="7"/>
  <c r="C46" i="7"/>
  <c r="D46" i="7"/>
  <c r="B47" i="7"/>
  <c r="C47" i="7"/>
  <c r="D47" i="7"/>
  <c r="B48" i="7"/>
  <c r="C48" i="7"/>
  <c r="D48" i="7"/>
  <c r="B49" i="7"/>
  <c r="C49" i="7"/>
  <c r="D49" i="7"/>
  <c r="B50" i="7"/>
  <c r="C50" i="7"/>
  <c r="D50" i="7"/>
  <c r="B51" i="7"/>
  <c r="C51" i="7"/>
  <c r="D51" i="7"/>
  <c r="B52" i="7"/>
  <c r="C52" i="7"/>
  <c r="D52" i="7"/>
  <c r="B53" i="7"/>
  <c r="C53" i="7"/>
  <c r="D53" i="7"/>
  <c r="B54" i="7"/>
  <c r="C54" i="7"/>
  <c r="D54" i="7"/>
  <c r="B55" i="7"/>
  <c r="C55" i="7"/>
  <c r="D55" i="7"/>
  <c r="C5" i="7"/>
  <c r="D5" i="7"/>
  <c r="B5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<sst xmlns="http://schemas.openxmlformats.org/spreadsheetml/2006/main" count="28" uniqueCount="14">
  <si>
    <t>失注数</t>
    <rPh sb="0" eb="2">
      <t>シッチュウ</t>
    </rPh>
    <rPh sb="2" eb="3">
      <t>スウ</t>
    </rPh>
    <phoneticPr fontId="1"/>
  </si>
  <si>
    <t>失注確率</t>
    <rPh sb="0" eb="2">
      <t>シッチュウ</t>
    </rPh>
    <rPh sb="2" eb="4">
      <t>カクリツ</t>
    </rPh>
    <phoneticPr fontId="1"/>
  </si>
  <si>
    <t>案件数</t>
    <rPh sb="0" eb="2">
      <t>アンケン</t>
    </rPh>
    <rPh sb="2" eb="3">
      <t>スウ</t>
    </rPh>
    <phoneticPr fontId="1"/>
  </si>
  <si>
    <t>期初</t>
    <rPh sb="0" eb="2">
      <t>キショ</t>
    </rPh>
    <phoneticPr fontId="1"/>
  </si>
  <si>
    <t>期中</t>
    <rPh sb="0" eb="2">
      <t>キチュウ</t>
    </rPh>
    <phoneticPr fontId="1"/>
  </si>
  <si>
    <t>期末</t>
    <rPh sb="0" eb="2">
      <t>キマツ</t>
    </rPh>
    <phoneticPr fontId="1"/>
  </si>
  <si>
    <t>期初確率</t>
    <rPh sb="0" eb="2">
      <t>キショ</t>
    </rPh>
    <rPh sb="2" eb="4">
      <t>カクリツ</t>
    </rPh>
    <phoneticPr fontId="1"/>
  </si>
  <si>
    <t>期中確率</t>
    <rPh sb="0" eb="2">
      <t>キチュウ</t>
    </rPh>
    <rPh sb="2" eb="4">
      <t>カクリツ</t>
    </rPh>
    <phoneticPr fontId="1"/>
  </si>
  <si>
    <t>期末確率</t>
    <rPh sb="0" eb="2">
      <t>キマツ</t>
    </rPh>
    <rPh sb="2" eb="4">
      <t>カクリツ</t>
    </rPh>
    <phoneticPr fontId="1"/>
  </si>
  <si>
    <t>▽取引状況</t>
    <rPh sb="1" eb="3">
      <t>トリヒキ</t>
    </rPh>
    <rPh sb="3" eb="5">
      <t>ジョウキョウ</t>
    </rPh>
    <phoneticPr fontId="1"/>
  </si>
  <si>
    <t>期</t>
    <rPh sb="0" eb="1">
      <t>キ</t>
    </rPh>
    <phoneticPr fontId="1"/>
  </si>
  <si>
    <t>失注数</t>
    <rPh sb="0" eb="2">
      <t>シッチュウ</t>
    </rPh>
    <rPh sb="2" eb="3">
      <t>スウ</t>
    </rPh>
    <phoneticPr fontId="1"/>
  </si>
  <si>
    <t>累積確率</t>
    <rPh sb="0" eb="2">
      <t>ルイセキ</t>
    </rPh>
    <rPh sb="2" eb="4">
      <t>カクリツ</t>
    </rPh>
    <phoneticPr fontId="1"/>
  </si>
  <si>
    <t>▽二項確率</t>
    <rPh sb="1" eb="3">
      <t>ニコウ</t>
    </rPh>
    <rPh sb="3" eb="5">
      <t>カクリツ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</si>
</sst>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A5" sqref="A5"/>
    </sheetView>
  </sheetViews>
  <sheetFormatPr defaultRowHeight="18.75" x14ac:dyDescent="0.4"/>
  <cols>
    <col min="5" max="5" width="3.875" customWidth="1"/>
  </cols>
  <sheetData>
    <row r="1" spans="1:9" x14ac:dyDescent="0.4">
      <c r="A1" t="s">
        <v>13</v>
      </c>
      <c r="F1" t="s">
        <v>9</v>
      </c>
    </row>
    <row r="2" spans="1:9" x14ac:dyDescent="0.4">
      <c r="A2" s="2" t="s">
        <v>2</v>
      </c>
      <c r="B2" s="5">
        <v>5</v>
      </c>
      <c r="C2" s="5">
        <v>20</v>
      </c>
      <c r="D2" s="5">
        <v>50</v>
      </c>
      <c r="F2" s="2" t="s">
        <v>10</v>
      </c>
      <c r="G2" s="1" t="s">
        <v>3</v>
      </c>
      <c r="H2" s="1" t="s">
        <v>4</v>
      </c>
      <c r="I2" s="1" t="s">
        <v>5</v>
      </c>
    </row>
    <row r="3" spans="1:9" x14ac:dyDescent="0.4">
      <c r="A3" s="2" t="s">
        <v>1</v>
      </c>
      <c r="B3" s="4">
        <v>0.5</v>
      </c>
      <c r="C3" s="4">
        <v>0.5</v>
      </c>
      <c r="D3" s="4">
        <v>0.5</v>
      </c>
      <c r="F3" s="2" t="s">
        <v>11</v>
      </c>
      <c r="G3" s="1">
        <v>5</v>
      </c>
      <c r="H3" s="1">
        <v>14</v>
      </c>
      <c r="I3" s="1">
        <v>28</v>
      </c>
    </row>
    <row r="4" spans="1:9" x14ac:dyDescent="0.4">
      <c r="A4" s="2" t="s">
        <v>0</v>
      </c>
      <c r="B4" s="6" t="s">
        <v>6</v>
      </c>
      <c r="C4" s="6" t="s">
        <v>7</v>
      </c>
      <c r="D4" s="6" t="s">
        <v>8</v>
      </c>
      <c r="F4" s="2" t="s">
        <v>12</v>
      </c>
      <c r="G4" s="3">
        <f>SUMIF($A$5:$A$55,"&gt;="&amp;G3,B5:B55)</f>
        <v>3.125E-2</v>
      </c>
      <c r="H4" s="3">
        <f t="shared" ref="H4:I4" si="0">SUMIF($A$5:$A$55,"&gt;="&amp;H3,C5:C55)</f>
        <v>5.7659149169921875E-2</v>
      </c>
      <c r="I4" s="3">
        <f t="shared" si="0"/>
        <v>0.23994383084916387</v>
      </c>
    </row>
    <row r="5" spans="1:9" x14ac:dyDescent="0.4">
      <c r="A5" s="1">
        <v>0</v>
      </c>
      <c r="B5" s="3">
        <f>IFERROR(_xlfn.BINOM.DIST($A5,B$2,B$3,FALSE),"")</f>
        <v>3.125E-2</v>
      </c>
      <c r="C5" s="3">
        <f t="shared" ref="C5:D20" si="1">IFERROR(_xlfn.BINOM.DIST($A5,C$2,C$3,FALSE),"")</f>
        <v>9.5367431640625E-7</v>
      </c>
      <c r="D5" s="3">
        <f t="shared" si="1"/>
        <v>8.8817841970012444E-16</v>
      </c>
    </row>
    <row r="6" spans="1:9" x14ac:dyDescent="0.4">
      <c r="A6" s="1">
        <v>1</v>
      </c>
      <c r="B6" s="3">
        <f t="shared" ref="B6:D37" si="2">IFERROR(_xlfn.BINOM.DIST($A6,B$2,B$3,FALSE),"")</f>
        <v>0.15624999999999992</v>
      </c>
      <c r="C6" s="3">
        <f t="shared" si="1"/>
        <v>1.9073486328125034E-5</v>
      </c>
      <c r="D6" s="3">
        <f t="shared" si="1"/>
        <v>4.4408920985006533E-14</v>
      </c>
    </row>
    <row r="7" spans="1:9" x14ac:dyDescent="0.4">
      <c r="A7" s="1">
        <v>2</v>
      </c>
      <c r="B7" s="3">
        <f t="shared" si="2"/>
        <v>0.3125</v>
      </c>
      <c r="C7" s="3">
        <f t="shared" si="1"/>
        <v>1.8119812011718755E-4</v>
      </c>
      <c r="D7" s="3">
        <f t="shared" si="1"/>
        <v>1.0880185641326522E-12</v>
      </c>
    </row>
    <row r="8" spans="1:9" x14ac:dyDescent="0.4">
      <c r="A8" s="1">
        <v>3</v>
      </c>
      <c r="B8" s="3">
        <f t="shared" si="2"/>
        <v>0.3125</v>
      </c>
      <c r="C8" s="3">
        <f t="shared" si="1"/>
        <v>1.0871887207031263E-3</v>
      </c>
      <c r="D8" s="3">
        <f t="shared" si="1"/>
        <v>1.7408297026122522E-11</v>
      </c>
    </row>
    <row r="9" spans="1:9" x14ac:dyDescent="0.4">
      <c r="A9" s="1">
        <v>4</v>
      </c>
      <c r="B9" s="3">
        <f t="shared" si="2"/>
        <v>0.15624999999999992</v>
      </c>
      <c r="C9" s="3">
        <f t="shared" si="1"/>
        <v>4.6205520629882752E-3</v>
      </c>
      <c r="D9" s="3">
        <f t="shared" si="1"/>
        <v>2.0454749005693866E-10</v>
      </c>
    </row>
    <row r="10" spans="1:9" x14ac:dyDescent="0.4">
      <c r="A10" s="1">
        <v>5</v>
      </c>
      <c r="B10" s="3">
        <f t="shared" si="2"/>
        <v>3.125E-2</v>
      </c>
      <c r="C10" s="3">
        <f t="shared" si="1"/>
        <v>1.4785766601562502E-2</v>
      </c>
      <c r="D10" s="3">
        <f t="shared" si="1"/>
        <v>1.8818369085238295E-9</v>
      </c>
    </row>
    <row r="11" spans="1:9" x14ac:dyDescent="0.4">
      <c r="A11" s="1">
        <v>6</v>
      </c>
      <c r="B11" s="3" t="str">
        <f t="shared" si="2"/>
        <v/>
      </c>
      <c r="C11" s="3">
        <f t="shared" si="1"/>
        <v>3.6964416503906257E-2</v>
      </c>
      <c r="D11" s="3">
        <f t="shared" si="1"/>
        <v>1.411377681392873E-8</v>
      </c>
    </row>
    <row r="12" spans="1:9" x14ac:dyDescent="0.4">
      <c r="A12" s="1">
        <v>7</v>
      </c>
      <c r="B12" s="3" t="str">
        <f t="shared" si="2"/>
        <v/>
      </c>
      <c r="C12" s="3">
        <f t="shared" si="1"/>
        <v>7.3928833007812458E-2</v>
      </c>
      <c r="D12" s="3">
        <f t="shared" si="1"/>
        <v>8.8715168544695043E-8</v>
      </c>
    </row>
    <row r="13" spans="1:9" x14ac:dyDescent="0.4">
      <c r="A13" s="1">
        <v>8</v>
      </c>
      <c r="B13" s="3" t="str">
        <f t="shared" si="2"/>
        <v/>
      </c>
      <c r="C13" s="3">
        <f t="shared" si="1"/>
        <v>0.12013435363769531</v>
      </c>
      <c r="D13" s="3">
        <f t="shared" si="1"/>
        <v>4.7684403092773685E-7</v>
      </c>
    </row>
    <row r="14" spans="1:9" x14ac:dyDescent="0.4">
      <c r="A14" s="1">
        <v>9</v>
      </c>
      <c r="B14" s="3" t="str">
        <f t="shared" si="2"/>
        <v/>
      </c>
      <c r="C14" s="3">
        <f t="shared" si="1"/>
        <v>0.16017913818359369</v>
      </c>
      <c r="D14" s="3">
        <f t="shared" si="1"/>
        <v>2.225272144329444E-6</v>
      </c>
    </row>
    <row r="15" spans="1:9" x14ac:dyDescent="0.4">
      <c r="A15" s="1">
        <v>10</v>
      </c>
      <c r="B15" s="3" t="str">
        <f t="shared" si="2"/>
        <v/>
      </c>
      <c r="C15" s="3">
        <f t="shared" si="1"/>
        <v>0.17619705200195307</v>
      </c>
      <c r="D15" s="3">
        <f t="shared" si="1"/>
        <v>9.1236157917506673E-6</v>
      </c>
    </row>
    <row r="16" spans="1:9" x14ac:dyDescent="0.4">
      <c r="A16" s="1">
        <v>11</v>
      </c>
      <c r="B16" s="3" t="str">
        <f t="shared" si="2"/>
        <v/>
      </c>
      <c r="C16" s="3">
        <f t="shared" si="1"/>
        <v>0.16017913818359369</v>
      </c>
      <c r="D16" s="3">
        <f t="shared" si="1"/>
        <v>3.3176784697275137E-5</v>
      </c>
    </row>
    <row r="17" spans="1:4" x14ac:dyDescent="0.4">
      <c r="A17" s="1">
        <v>12</v>
      </c>
      <c r="B17" s="3" t="str">
        <f t="shared" si="2"/>
        <v/>
      </c>
      <c r="C17" s="3">
        <f t="shared" si="1"/>
        <v>0.12013435363769531</v>
      </c>
      <c r="D17" s="3">
        <f t="shared" si="1"/>
        <v>1.0782455026614464E-4</v>
      </c>
    </row>
    <row r="18" spans="1:4" x14ac:dyDescent="0.4">
      <c r="A18" s="1">
        <v>13</v>
      </c>
      <c r="B18" s="3" t="str">
        <f t="shared" si="2"/>
        <v/>
      </c>
      <c r="C18" s="3">
        <f t="shared" si="1"/>
        <v>7.3928833007812472E-2</v>
      </c>
      <c r="D18" s="3">
        <f t="shared" si="1"/>
        <v>3.1517945462411457E-4</v>
      </c>
    </row>
    <row r="19" spans="1:4" x14ac:dyDescent="0.4">
      <c r="A19" s="1">
        <v>14</v>
      </c>
      <c r="B19" s="3" t="str">
        <f t="shared" si="2"/>
        <v/>
      </c>
      <c r="C19" s="3">
        <f t="shared" si="1"/>
        <v>3.6964416503906257E-2</v>
      </c>
      <c r="D19" s="3">
        <f t="shared" si="1"/>
        <v>8.3297427293515961E-4</v>
      </c>
    </row>
    <row r="20" spans="1:4" x14ac:dyDescent="0.4">
      <c r="A20" s="1">
        <v>15</v>
      </c>
      <c r="B20" s="3" t="str">
        <f t="shared" si="2"/>
        <v/>
      </c>
      <c r="C20" s="3">
        <f t="shared" si="1"/>
        <v>1.4785766601562502E-2</v>
      </c>
      <c r="D20" s="3">
        <f t="shared" si="1"/>
        <v>1.9991382550443907E-3</v>
      </c>
    </row>
    <row r="21" spans="1:4" x14ac:dyDescent="0.4">
      <c r="A21" s="1">
        <v>16</v>
      </c>
      <c r="B21" s="3" t="str">
        <f t="shared" si="2"/>
        <v/>
      </c>
      <c r="C21" s="3">
        <f t="shared" si="2"/>
        <v>4.6205520629882752E-3</v>
      </c>
      <c r="D21" s="3">
        <f t="shared" si="2"/>
        <v>4.3731149329095925E-3</v>
      </c>
    </row>
    <row r="22" spans="1:4" x14ac:dyDescent="0.4">
      <c r="A22" s="1">
        <v>17</v>
      </c>
      <c r="B22" s="3" t="str">
        <f t="shared" si="2"/>
        <v/>
      </c>
      <c r="C22" s="3">
        <f t="shared" si="2"/>
        <v>1.0871887207031261E-3</v>
      </c>
      <c r="D22" s="3">
        <f t="shared" si="2"/>
        <v>8.7462298658191901E-3</v>
      </c>
    </row>
    <row r="23" spans="1:4" x14ac:dyDescent="0.4">
      <c r="A23" s="1">
        <v>18</v>
      </c>
      <c r="B23" s="3" t="str">
        <f t="shared" si="2"/>
        <v/>
      </c>
      <c r="C23" s="3">
        <f t="shared" si="2"/>
        <v>1.8119812011718753E-4</v>
      </c>
      <c r="D23" s="3">
        <f t="shared" si="2"/>
        <v>1.6034754754001845E-2</v>
      </c>
    </row>
    <row r="24" spans="1:4" x14ac:dyDescent="0.4">
      <c r="A24" s="1">
        <v>19</v>
      </c>
      <c r="B24" s="3" t="str">
        <f t="shared" si="2"/>
        <v/>
      </c>
      <c r="C24" s="3">
        <f t="shared" si="2"/>
        <v>1.9073486328125E-5</v>
      </c>
      <c r="D24" s="3">
        <f t="shared" si="2"/>
        <v>2.7005902743582024E-2</v>
      </c>
    </row>
    <row r="25" spans="1:4" x14ac:dyDescent="0.4">
      <c r="A25" s="1">
        <v>20</v>
      </c>
      <c r="B25" s="3" t="str">
        <f t="shared" si="2"/>
        <v/>
      </c>
      <c r="C25" s="3">
        <f t="shared" si="2"/>
        <v>9.5367431640625E-7</v>
      </c>
      <c r="D25" s="3">
        <f t="shared" si="2"/>
        <v>4.1859149252552186E-2</v>
      </c>
    </row>
    <row r="26" spans="1:4" x14ac:dyDescent="0.4">
      <c r="A26" s="1">
        <v>21</v>
      </c>
      <c r="B26" s="3" t="str">
        <f t="shared" si="2"/>
        <v/>
      </c>
      <c r="C26" s="3" t="str">
        <f t="shared" si="2"/>
        <v/>
      </c>
      <c r="D26" s="3">
        <f t="shared" si="2"/>
        <v>5.9798784646503088E-2</v>
      </c>
    </row>
    <row r="27" spans="1:4" x14ac:dyDescent="0.4">
      <c r="A27" s="1">
        <v>22</v>
      </c>
      <c r="B27" s="3" t="str">
        <f t="shared" si="2"/>
        <v/>
      </c>
      <c r="C27" s="3" t="str">
        <f t="shared" si="2"/>
        <v/>
      </c>
      <c r="D27" s="3">
        <f t="shared" si="2"/>
        <v>7.882567067039048E-2</v>
      </c>
    </row>
    <row r="28" spans="1:4" x14ac:dyDescent="0.4">
      <c r="A28" s="1">
        <v>23</v>
      </c>
      <c r="B28" s="3" t="str">
        <f t="shared" si="2"/>
        <v/>
      </c>
      <c r="C28" s="3" t="str">
        <f t="shared" si="2"/>
        <v/>
      </c>
      <c r="D28" s="3">
        <f t="shared" si="2"/>
        <v>9.5961686033518831E-2</v>
      </c>
    </row>
    <row r="29" spans="1:4" x14ac:dyDescent="0.4">
      <c r="A29" s="1">
        <v>24</v>
      </c>
      <c r="B29" s="3" t="str">
        <f t="shared" si="2"/>
        <v/>
      </c>
      <c r="C29" s="3" t="str">
        <f t="shared" si="2"/>
        <v/>
      </c>
      <c r="D29" s="3">
        <f t="shared" si="2"/>
        <v>0.10795689678770866</v>
      </c>
    </row>
    <row r="30" spans="1:4" x14ac:dyDescent="0.4">
      <c r="A30" s="1">
        <v>25</v>
      </c>
      <c r="B30" s="3" t="str">
        <f t="shared" si="2"/>
        <v/>
      </c>
      <c r="C30" s="3" t="str">
        <f t="shared" si="2"/>
        <v/>
      </c>
      <c r="D30" s="3">
        <f t="shared" si="2"/>
        <v>0.11227517265921706</v>
      </c>
    </row>
    <row r="31" spans="1:4" x14ac:dyDescent="0.4">
      <c r="A31" s="1">
        <v>26</v>
      </c>
      <c r="B31" s="3" t="str">
        <f t="shared" si="2"/>
        <v/>
      </c>
      <c r="C31" s="3" t="str">
        <f t="shared" si="2"/>
        <v/>
      </c>
      <c r="D31" s="3">
        <f t="shared" si="2"/>
        <v>0.10795689678770866</v>
      </c>
    </row>
    <row r="32" spans="1:4" x14ac:dyDescent="0.4">
      <c r="A32" s="1">
        <v>27</v>
      </c>
      <c r="B32" s="3" t="str">
        <f t="shared" si="2"/>
        <v/>
      </c>
      <c r="C32" s="3" t="str">
        <f t="shared" si="2"/>
        <v/>
      </c>
      <c r="D32" s="3">
        <f t="shared" si="2"/>
        <v>9.5961686033518831E-2</v>
      </c>
    </row>
    <row r="33" spans="1:4" x14ac:dyDescent="0.4">
      <c r="A33" s="1">
        <v>28</v>
      </c>
      <c r="B33" s="3" t="str">
        <f t="shared" si="2"/>
        <v/>
      </c>
      <c r="C33" s="3" t="str">
        <f t="shared" si="2"/>
        <v/>
      </c>
      <c r="D33" s="3">
        <f t="shared" si="2"/>
        <v>7.882567067039048E-2</v>
      </c>
    </row>
    <row r="34" spans="1:4" x14ac:dyDescent="0.4">
      <c r="A34" s="1">
        <v>29</v>
      </c>
      <c r="B34" s="3" t="str">
        <f t="shared" si="2"/>
        <v/>
      </c>
      <c r="C34" s="3" t="str">
        <f t="shared" si="2"/>
        <v/>
      </c>
      <c r="D34" s="3">
        <f t="shared" si="2"/>
        <v>5.9798784646503088E-2</v>
      </c>
    </row>
    <row r="35" spans="1:4" x14ac:dyDescent="0.4">
      <c r="A35" s="1">
        <v>30</v>
      </c>
      <c r="B35" s="3" t="str">
        <f t="shared" si="2"/>
        <v/>
      </c>
      <c r="C35" s="3" t="str">
        <f t="shared" si="2"/>
        <v/>
      </c>
      <c r="D35" s="3">
        <f t="shared" si="2"/>
        <v>4.1859149252552186E-2</v>
      </c>
    </row>
    <row r="36" spans="1:4" x14ac:dyDescent="0.4">
      <c r="A36" s="1">
        <v>31</v>
      </c>
      <c r="B36" s="3" t="str">
        <f t="shared" si="2"/>
        <v/>
      </c>
      <c r="C36" s="3" t="str">
        <f t="shared" si="2"/>
        <v/>
      </c>
      <c r="D36" s="3">
        <f t="shared" si="2"/>
        <v>2.7005902743582024E-2</v>
      </c>
    </row>
    <row r="37" spans="1:4" x14ac:dyDescent="0.4">
      <c r="A37" s="1">
        <v>32</v>
      </c>
      <c r="B37" s="3" t="str">
        <f t="shared" si="2"/>
        <v/>
      </c>
      <c r="C37" s="3" t="str">
        <f t="shared" si="2"/>
        <v/>
      </c>
      <c r="D37" s="3">
        <f t="shared" si="2"/>
        <v>1.6034754754001845E-2</v>
      </c>
    </row>
    <row r="38" spans="1:4" x14ac:dyDescent="0.4">
      <c r="A38" s="1">
        <v>33</v>
      </c>
      <c r="B38" s="3" t="str">
        <f t="shared" ref="B38:D55" si="3">IFERROR(_xlfn.BINOM.DIST($A38,B$2,B$3,FALSE),"")</f>
        <v/>
      </c>
      <c r="C38" s="3" t="str">
        <f t="shared" si="3"/>
        <v/>
      </c>
      <c r="D38" s="3">
        <f t="shared" si="3"/>
        <v>8.7462298658191901E-3</v>
      </c>
    </row>
    <row r="39" spans="1:4" x14ac:dyDescent="0.4">
      <c r="A39" s="1">
        <v>34</v>
      </c>
      <c r="B39" s="3" t="str">
        <f t="shared" si="3"/>
        <v/>
      </c>
      <c r="C39" s="3" t="str">
        <f t="shared" si="3"/>
        <v/>
      </c>
      <c r="D39" s="3">
        <f t="shared" si="3"/>
        <v>4.3731149329095925E-3</v>
      </c>
    </row>
    <row r="40" spans="1:4" x14ac:dyDescent="0.4">
      <c r="A40" s="1">
        <v>35</v>
      </c>
      <c r="B40" s="3" t="str">
        <f t="shared" si="3"/>
        <v/>
      </c>
      <c r="C40" s="3" t="str">
        <f t="shared" si="3"/>
        <v/>
      </c>
      <c r="D40" s="3">
        <f t="shared" si="3"/>
        <v>1.9991382550443907E-3</v>
      </c>
    </row>
    <row r="41" spans="1:4" x14ac:dyDescent="0.4">
      <c r="A41" s="1">
        <v>36</v>
      </c>
      <c r="B41" s="3" t="str">
        <f t="shared" si="3"/>
        <v/>
      </c>
      <c r="C41" s="3" t="str">
        <f t="shared" si="3"/>
        <v/>
      </c>
      <c r="D41" s="3">
        <f t="shared" si="3"/>
        <v>8.3297427293516015E-4</v>
      </c>
    </row>
    <row r="42" spans="1:4" x14ac:dyDescent="0.4">
      <c r="A42" s="1">
        <v>37</v>
      </c>
      <c r="B42" s="3" t="str">
        <f t="shared" si="3"/>
        <v/>
      </c>
      <c r="C42" s="3" t="str">
        <f t="shared" si="3"/>
        <v/>
      </c>
      <c r="D42" s="3">
        <f t="shared" si="3"/>
        <v>3.1517945462411457E-4</v>
      </c>
    </row>
    <row r="43" spans="1:4" x14ac:dyDescent="0.4">
      <c r="A43" s="1">
        <v>38</v>
      </c>
      <c r="B43" s="3" t="str">
        <f t="shared" si="3"/>
        <v/>
      </c>
      <c r="C43" s="3" t="str">
        <f t="shared" si="3"/>
        <v/>
      </c>
      <c r="D43" s="3">
        <f t="shared" si="3"/>
        <v>1.0782455026614464E-4</v>
      </c>
    </row>
    <row r="44" spans="1:4" x14ac:dyDescent="0.4">
      <c r="A44" s="1">
        <v>39</v>
      </c>
      <c r="B44" s="3" t="str">
        <f t="shared" si="3"/>
        <v/>
      </c>
      <c r="C44" s="3" t="str">
        <f t="shared" si="3"/>
        <v/>
      </c>
      <c r="D44" s="3">
        <f t="shared" si="3"/>
        <v>3.3176784697275137E-5</v>
      </c>
    </row>
    <row r="45" spans="1:4" x14ac:dyDescent="0.4">
      <c r="A45" s="1">
        <v>40</v>
      </c>
      <c r="B45" s="3" t="str">
        <f t="shared" si="3"/>
        <v/>
      </c>
      <c r="C45" s="3" t="str">
        <f t="shared" si="3"/>
        <v/>
      </c>
      <c r="D45" s="3">
        <f t="shared" si="3"/>
        <v>9.1236157917506673E-6</v>
      </c>
    </row>
    <row r="46" spans="1:4" x14ac:dyDescent="0.4">
      <c r="A46" s="1">
        <v>41</v>
      </c>
      <c r="B46" s="3" t="str">
        <f t="shared" si="3"/>
        <v/>
      </c>
      <c r="C46" s="3" t="str">
        <f t="shared" si="3"/>
        <v/>
      </c>
      <c r="D46" s="3">
        <f t="shared" si="3"/>
        <v>2.225272144329444E-6</v>
      </c>
    </row>
    <row r="47" spans="1:4" x14ac:dyDescent="0.4">
      <c r="A47" s="1">
        <v>42</v>
      </c>
      <c r="B47" s="3" t="str">
        <f t="shared" si="3"/>
        <v/>
      </c>
      <c r="C47" s="3" t="str">
        <f t="shared" si="3"/>
        <v/>
      </c>
      <c r="D47" s="3">
        <f t="shared" si="3"/>
        <v>4.7684403092773685E-7</v>
      </c>
    </row>
    <row r="48" spans="1:4" x14ac:dyDescent="0.4">
      <c r="A48" s="1">
        <v>43</v>
      </c>
      <c r="B48" s="3" t="str">
        <f t="shared" si="3"/>
        <v/>
      </c>
      <c r="C48" s="3" t="str">
        <f t="shared" si="3"/>
        <v/>
      </c>
      <c r="D48" s="3">
        <f t="shared" si="3"/>
        <v>8.8715168544695043E-8</v>
      </c>
    </row>
    <row r="49" spans="1:4" x14ac:dyDescent="0.4">
      <c r="A49" s="1">
        <v>44</v>
      </c>
      <c r="B49" s="3" t="str">
        <f t="shared" si="3"/>
        <v/>
      </c>
      <c r="C49" s="3" t="str">
        <f t="shared" si="3"/>
        <v/>
      </c>
      <c r="D49" s="3">
        <f t="shared" si="3"/>
        <v>1.411377681392873E-8</v>
      </c>
    </row>
    <row r="50" spans="1:4" x14ac:dyDescent="0.4">
      <c r="A50" s="1">
        <v>45</v>
      </c>
      <c r="B50" s="3" t="str">
        <f t="shared" si="3"/>
        <v/>
      </c>
      <c r="C50" s="3" t="str">
        <f t="shared" si="3"/>
        <v/>
      </c>
      <c r="D50" s="3">
        <f t="shared" si="3"/>
        <v>1.8818369085238295E-9</v>
      </c>
    </row>
    <row r="51" spans="1:4" x14ac:dyDescent="0.4">
      <c r="A51" s="1">
        <v>46</v>
      </c>
      <c r="B51" s="3" t="str">
        <f t="shared" si="3"/>
        <v/>
      </c>
      <c r="C51" s="3" t="str">
        <f t="shared" si="3"/>
        <v/>
      </c>
      <c r="D51" s="3">
        <f t="shared" si="3"/>
        <v>2.0454749005693866E-10</v>
      </c>
    </row>
    <row r="52" spans="1:4" x14ac:dyDescent="0.4">
      <c r="A52" s="1">
        <v>47</v>
      </c>
      <c r="B52" s="3" t="str">
        <f t="shared" si="3"/>
        <v/>
      </c>
      <c r="C52" s="3" t="str">
        <f t="shared" si="3"/>
        <v/>
      </c>
      <c r="D52" s="3">
        <f t="shared" si="3"/>
        <v>1.7408297026122522E-11</v>
      </c>
    </row>
    <row r="53" spans="1:4" x14ac:dyDescent="0.4">
      <c r="A53" s="1">
        <v>48</v>
      </c>
      <c r="B53" s="3" t="str">
        <f t="shared" si="3"/>
        <v/>
      </c>
      <c r="C53" s="3" t="str">
        <f t="shared" si="3"/>
        <v/>
      </c>
      <c r="D53" s="3">
        <f t="shared" si="3"/>
        <v>1.088018564132656E-12</v>
      </c>
    </row>
    <row r="54" spans="1:4" x14ac:dyDescent="0.4">
      <c r="A54" s="1">
        <v>49</v>
      </c>
      <c r="B54" s="3" t="str">
        <f t="shared" si="3"/>
        <v/>
      </c>
      <c r="C54" s="3" t="str">
        <f t="shared" si="3"/>
        <v/>
      </c>
      <c r="D54" s="3">
        <f t="shared" si="3"/>
        <v>4.4408920985006533E-14</v>
      </c>
    </row>
    <row r="55" spans="1:4" x14ac:dyDescent="0.4">
      <c r="A55" s="1">
        <v>50</v>
      </c>
      <c r="B55" s="3" t="str">
        <f t="shared" si="3"/>
        <v/>
      </c>
      <c r="C55" s="3" t="str">
        <f t="shared" si="3"/>
        <v/>
      </c>
      <c r="D55" s="3">
        <f t="shared" si="3"/>
        <v>8.8817841970012444E-16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9D354-8C3A-48E7-B400-21E1E07343D0}">
  <dimension ref="A1:I55"/>
  <sheetViews>
    <sheetView tabSelected="1" workbookViewId="0">
      <selection activeCell="G4" sqref="G4"/>
    </sheetView>
  </sheetViews>
  <sheetFormatPr defaultRowHeight="18.75" x14ac:dyDescent="0.4"/>
  <cols>
    <col min="5" max="5" width="3.875" customWidth="1"/>
  </cols>
  <sheetData>
    <row r="1" spans="1:9" x14ac:dyDescent="0.4">
      <c r="A1" t="s">
        <v>13</v>
      </c>
      <c r="F1" t="s">
        <v>9</v>
      </c>
    </row>
    <row r="2" spans="1:9" x14ac:dyDescent="0.4">
      <c r="A2" s="2" t="s">
        <v>2</v>
      </c>
      <c r="B2" s="5">
        <v>5</v>
      </c>
      <c r="C2" s="5">
        <v>20</v>
      </c>
      <c r="D2" s="5">
        <v>50</v>
      </c>
      <c r="F2" s="2" t="s">
        <v>10</v>
      </c>
      <c r="G2" s="1" t="s">
        <v>3</v>
      </c>
      <c r="H2" s="1" t="s">
        <v>4</v>
      </c>
      <c r="I2" s="1" t="s">
        <v>5</v>
      </c>
    </row>
    <row r="3" spans="1:9" x14ac:dyDescent="0.4">
      <c r="A3" s="2" t="s">
        <v>1</v>
      </c>
      <c r="B3" s="4">
        <v>0.5</v>
      </c>
      <c r="C3" s="4">
        <v>0.5</v>
      </c>
      <c r="D3" s="4">
        <v>0.5</v>
      </c>
      <c r="F3" s="2" t="s">
        <v>0</v>
      </c>
      <c r="G3" s="1">
        <v>5</v>
      </c>
      <c r="H3" s="1">
        <v>14</v>
      </c>
      <c r="I3" s="1">
        <v>28</v>
      </c>
    </row>
    <row r="4" spans="1:9" x14ac:dyDescent="0.4">
      <c r="A4" s="2" t="s">
        <v>0</v>
      </c>
      <c r="B4" s="6" t="s">
        <v>6</v>
      </c>
      <c r="C4" s="6" t="s">
        <v>7</v>
      </c>
      <c r="D4" s="6" t="s">
        <v>8</v>
      </c>
      <c r="F4" s="2" t="s">
        <v>12</v>
      </c>
      <c r="G4" s="3">
        <f>SUMIF($A$5:$A$55,"&gt;="&amp;G3,B5:B55)</f>
        <v>3.125E-2</v>
      </c>
      <c r="H4" s="3">
        <f t="shared" ref="H4:I4" si="0">SUMIF($A$5:$A$55,"&gt;="&amp;H3,C5:C55)</f>
        <v>5.7659149169921875E-2</v>
      </c>
      <c r="I4" s="3">
        <f t="shared" si="0"/>
        <v>0.23994383084916387</v>
      </c>
    </row>
    <row r="5" spans="1:9" x14ac:dyDescent="0.4">
      <c r="A5" s="1">
        <v>0</v>
      </c>
      <c r="B5" s="3" cm="1">
        <f t="array" ref="B5:D55">IFERROR(_xlfn.BINOM.DIST(A5:A55,B2:D2,B3:D3,FALSE),"")</f>
        <v>3.125E-2</v>
      </c>
      <c r="C5" s="3">
        <v>9.5367431640625E-7</v>
      </c>
      <c r="D5" s="3">
        <v>8.8817841970012444E-16</v>
      </c>
    </row>
    <row r="6" spans="1:9" x14ac:dyDescent="0.4">
      <c r="A6" s="1">
        <v>1</v>
      </c>
      <c r="B6" s="3">
        <v>0.15624999999999992</v>
      </c>
      <c r="C6" s="3">
        <v>1.9073486328125034E-5</v>
      </c>
      <c r="D6" s="3">
        <v>4.4408920985006533E-14</v>
      </c>
    </row>
    <row r="7" spans="1:9" x14ac:dyDescent="0.4">
      <c r="A7" s="1">
        <v>2</v>
      </c>
      <c r="B7" s="3">
        <v>0.3125</v>
      </c>
      <c r="C7" s="3">
        <v>1.8119812011718755E-4</v>
      </c>
      <c r="D7" s="3">
        <v>1.0880185641326522E-12</v>
      </c>
    </row>
    <row r="8" spans="1:9" x14ac:dyDescent="0.4">
      <c r="A8" s="1">
        <v>3</v>
      </c>
      <c r="B8" s="3">
        <v>0.3125</v>
      </c>
      <c r="C8" s="3">
        <v>1.0871887207031263E-3</v>
      </c>
      <c r="D8" s="3">
        <v>1.7408297026122522E-11</v>
      </c>
    </row>
    <row r="9" spans="1:9" x14ac:dyDescent="0.4">
      <c r="A9" s="1">
        <v>4</v>
      </c>
      <c r="B9" s="3">
        <v>0.15624999999999992</v>
      </c>
      <c r="C9" s="3">
        <v>4.6205520629882752E-3</v>
      </c>
      <c r="D9" s="3">
        <v>2.0454749005693866E-10</v>
      </c>
    </row>
    <row r="10" spans="1:9" x14ac:dyDescent="0.4">
      <c r="A10" s="1">
        <v>5</v>
      </c>
      <c r="B10" s="3">
        <v>3.125E-2</v>
      </c>
      <c r="C10" s="3">
        <v>1.4785766601562502E-2</v>
      </c>
      <c r="D10" s="3">
        <v>1.8818369085238295E-9</v>
      </c>
    </row>
    <row r="11" spans="1:9" x14ac:dyDescent="0.4">
      <c r="A11" s="1">
        <v>6</v>
      </c>
      <c r="B11" s="3" t="str">
        <v/>
      </c>
      <c r="C11" s="3">
        <v>3.6964416503906257E-2</v>
      </c>
      <c r="D11" s="3">
        <v>1.411377681392873E-8</v>
      </c>
    </row>
    <row r="12" spans="1:9" x14ac:dyDescent="0.4">
      <c r="A12" s="1">
        <v>7</v>
      </c>
      <c r="B12" s="3" t="str">
        <v/>
      </c>
      <c r="C12" s="3">
        <v>7.3928833007812458E-2</v>
      </c>
      <c r="D12" s="3">
        <v>8.8715168544695043E-8</v>
      </c>
    </row>
    <row r="13" spans="1:9" x14ac:dyDescent="0.4">
      <c r="A13" s="1">
        <v>8</v>
      </c>
      <c r="B13" s="3" t="str">
        <v/>
      </c>
      <c r="C13" s="3">
        <v>0.12013435363769531</v>
      </c>
      <c r="D13" s="3">
        <v>4.7684403092773685E-7</v>
      </c>
    </row>
    <row r="14" spans="1:9" x14ac:dyDescent="0.4">
      <c r="A14" s="1">
        <v>9</v>
      </c>
      <c r="B14" s="3" t="str">
        <v/>
      </c>
      <c r="C14" s="3">
        <v>0.16017913818359369</v>
      </c>
      <c r="D14" s="3">
        <v>2.225272144329444E-6</v>
      </c>
    </row>
    <row r="15" spans="1:9" x14ac:dyDescent="0.4">
      <c r="A15" s="1">
        <v>10</v>
      </c>
      <c r="B15" s="3" t="str">
        <v/>
      </c>
      <c r="C15" s="3">
        <v>0.17619705200195307</v>
      </c>
      <c r="D15" s="3">
        <v>9.1236157917506673E-6</v>
      </c>
    </row>
    <row r="16" spans="1:9" x14ac:dyDescent="0.4">
      <c r="A16" s="1">
        <v>11</v>
      </c>
      <c r="B16" s="3" t="str">
        <v/>
      </c>
      <c r="C16" s="3">
        <v>0.16017913818359369</v>
      </c>
      <c r="D16" s="3">
        <v>3.3176784697275137E-5</v>
      </c>
    </row>
    <row r="17" spans="1:4" x14ac:dyDescent="0.4">
      <c r="A17" s="1">
        <v>12</v>
      </c>
      <c r="B17" s="3" t="str">
        <v/>
      </c>
      <c r="C17" s="3">
        <v>0.12013435363769531</v>
      </c>
      <c r="D17" s="3">
        <v>1.0782455026614464E-4</v>
      </c>
    </row>
    <row r="18" spans="1:4" x14ac:dyDescent="0.4">
      <c r="A18" s="1">
        <v>13</v>
      </c>
      <c r="B18" s="3" t="str">
        <v/>
      </c>
      <c r="C18" s="3">
        <v>7.3928833007812472E-2</v>
      </c>
      <c r="D18" s="3">
        <v>3.1517945462411457E-4</v>
      </c>
    </row>
    <row r="19" spans="1:4" x14ac:dyDescent="0.4">
      <c r="A19" s="1">
        <v>14</v>
      </c>
      <c r="B19" s="3" t="str">
        <v/>
      </c>
      <c r="C19" s="3">
        <v>3.6964416503906257E-2</v>
      </c>
      <c r="D19" s="3">
        <v>8.3297427293515961E-4</v>
      </c>
    </row>
    <row r="20" spans="1:4" x14ac:dyDescent="0.4">
      <c r="A20" s="1">
        <v>15</v>
      </c>
      <c r="B20" s="3" t="str">
        <v/>
      </c>
      <c r="C20" s="3">
        <v>1.4785766601562502E-2</v>
      </c>
      <c r="D20" s="3">
        <v>1.9991382550443907E-3</v>
      </c>
    </row>
    <row r="21" spans="1:4" x14ac:dyDescent="0.4">
      <c r="A21" s="1">
        <v>16</v>
      </c>
      <c r="B21" s="3" t="str">
        <v/>
      </c>
      <c r="C21" s="3">
        <v>4.6205520629882752E-3</v>
      </c>
      <c r="D21" s="3">
        <v>4.3731149329095925E-3</v>
      </c>
    </row>
    <row r="22" spans="1:4" x14ac:dyDescent="0.4">
      <c r="A22" s="1">
        <v>17</v>
      </c>
      <c r="B22" s="3" t="str">
        <v/>
      </c>
      <c r="C22" s="3">
        <v>1.0871887207031261E-3</v>
      </c>
      <c r="D22" s="3">
        <v>8.7462298658191901E-3</v>
      </c>
    </row>
    <row r="23" spans="1:4" x14ac:dyDescent="0.4">
      <c r="A23" s="1">
        <v>18</v>
      </c>
      <c r="B23" s="3" t="str">
        <v/>
      </c>
      <c r="C23" s="3">
        <v>1.8119812011718753E-4</v>
      </c>
      <c r="D23" s="3">
        <v>1.6034754754001845E-2</v>
      </c>
    </row>
    <row r="24" spans="1:4" x14ac:dyDescent="0.4">
      <c r="A24" s="1">
        <v>19</v>
      </c>
      <c r="B24" s="3" t="str">
        <v/>
      </c>
      <c r="C24" s="3">
        <v>1.9073486328125E-5</v>
      </c>
      <c r="D24" s="3">
        <v>2.7005902743582024E-2</v>
      </c>
    </row>
    <row r="25" spans="1:4" x14ac:dyDescent="0.4">
      <c r="A25" s="1">
        <v>20</v>
      </c>
      <c r="B25" s="3" t="str">
        <v/>
      </c>
      <c r="C25" s="3">
        <v>9.5367431640625E-7</v>
      </c>
      <c r="D25" s="3">
        <v>4.1859149252552186E-2</v>
      </c>
    </row>
    <row r="26" spans="1:4" x14ac:dyDescent="0.4">
      <c r="A26" s="1">
        <v>21</v>
      </c>
      <c r="B26" s="3" t="str">
        <v/>
      </c>
      <c r="C26" s="3" t="str">
        <v/>
      </c>
      <c r="D26" s="3">
        <v>5.9798784646503088E-2</v>
      </c>
    </row>
    <row r="27" spans="1:4" x14ac:dyDescent="0.4">
      <c r="A27" s="1">
        <v>22</v>
      </c>
      <c r="B27" s="3" t="str">
        <v/>
      </c>
      <c r="C27" s="3" t="str">
        <v/>
      </c>
      <c r="D27" s="3">
        <v>7.882567067039048E-2</v>
      </c>
    </row>
    <row r="28" spans="1:4" x14ac:dyDescent="0.4">
      <c r="A28" s="1">
        <v>23</v>
      </c>
      <c r="B28" s="3" t="str">
        <v/>
      </c>
      <c r="C28" s="3" t="str">
        <v/>
      </c>
      <c r="D28" s="3">
        <v>9.5961686033518831E-2</v>
      </c>
    </row>
    <row r="29" spans="1:4" x14ac:dyDescent="0.4">
      <c r="A29" s="1">
        <v>24</v>
      </c>
      <c r="B29" s="3" t="str">
        <v/>
      </c>
      <c r="C29" s="3" t="str">
        <v/>
      </c>
      <c r="D29" s="3">
        <v>0.10795689678770866</v>
      </c>
    </row>
    <row r="30" spans="1:4" x14ac:dyDescent="0.4">
      <c r="A30" s="1">
        <v>25</v>
      </c>
      <c r="B30" s="3" t="str">
        <v/>
      </c>
      <c r="C30" s="3" t="str">
        <v/>
      </c>
      <c r="D30" s="3">
        <v>0.11227517265921706</v>
      </c>
    </row>
    <row r="31" spans="1:4" x14ac:dyDescent="0.4">
      <c r="A31" s="1">
        <v>26</v>
      </c>
      <c r="B31" s="3" t="str">
        <v/>
      </c>
      <c r="C31" s="3" t="str">
        <v/>
      </c>
      <c r="D31" s="3">
        <v>0.10795689678770866</v>
      </c>
    </row>
    <row r="32" spans="1:4" x14ac:dyDescent="0.4">
      <c r="A32" s="1">
        <v>27</v>
      </c>
      <c r="B32" s="3" t="str">
        <v/>
      </c>
      <c r="C32" s="3" t="str">
        <v/>
      </c>
      <c r="D32" s="3">
        <v>9.5961686033518831E-2</v>
      </c>
    </row>
    <row r="33" spans="1:4" x14ac:dyDescent="0.4">
      <c r="A33" s="1">
        <v>28</v>
      </c>
      <c r="B33" s="3" t="str">
        <v/>
      </c>
      <c r="C33" s="3" t="str">
        <v/>
      </c>
      <c r="D33" s="3">
        <v>7.882567067039048E-2</v>
      </c>
    </row>
    <row r="34" spans="1:4" x14ac:dyDescent="0.4">
      <c r="A34" s="1">
        <v>29</v>
      </c>
      <c r="B34" s="3" t="str">
        <v/>
      </c>
      <c r="C34" s="3" t="str">
        <v/>
      </c>
      <c r="D34" s="3">
        <v>5.9798784646503088E-2</v>
      </c>
    </row>
    <row r="35" spans="1:4" x14ac:dyDescent="0.4">
      <c r="A35" s="1">
        <v>30</v>
      </c>
      <c r="B35" s="3" t="str">
        <v/>
      </c>
      <c r="C35" s="3" t="str">
        <v/>
      </c>
      <c r="D35" s="3">
        <v>4.1859149252552186E-2</v>
      </c>
    </row>
    <row r="36" spans="1:4" x14ac:dyDescent="0.4">
      <c r="A36" s="1">
        <v>31</v>
      </c>
      <c r="B36" s="3" t="str">
        <v/>
      </c>
      <c r="C36" s="3" t="str">
        <v/>
      </c>
      <c r="D36" s="3">
        <v>2.7005902743582024E-2</v>
      </c>
    </row>
    <row r="37" spans="1:4" x14ac:dyDescent="0.4">
      <c r="A37" s="1">
        <v>32</v>
      </c>
      <c r="B37" s="3" t="str">
        <v/>
      </c>
      <c r="C37" s="3" t="str">
        <v/>
      </c>
      <c r="D37" s="3">
        <v>1.6034754754001845E-2</v>
      </c>
    </row>
    <row r="38" spans="1:4" x14ac:dyDescent="0.4">
      <c r="A38" s="1">
        <v>33</v>
      </c>
      <c r="B38" s="3" t="str">
        <v/>
      </c>
      <c r="C38" s="3" t="str">
        <v/>
      </c>
      <c r="D38" s="3">
        <v>8.7462298658191901E-3</v>
      </c>
    </row>
    <row r="39" spans="1:4" x14ac:dyDescent="0.4">
      <c r="A39" s="1">
        <v>34</v>
      </c>
      <c r="B39" s="3" t="str">
        <v/>
      </c>
      <c r="C39" s="3" t="str">
        <v/>
      </c>
      <c r="D39" s="3">
        <v>4.3731149329095925E-3</v>
      </c>
    </row>
    <row r="40" spans="1:4" x14ac:dyDescent="0.4">
      <c r="A40" s="1">
        <v>35</v>
      </c>
      <c r="B40" s="3" t="str">
        <v/>
      </c>
      <c r="C40" s="3" t="str">
        <v/>
      </c>
      <c r="D40" s="3">
        <v>1.9991382550443907E-3</v>
      </c>
    </row>
    <row r="41" spans="1:4" x14ac:dyDescent="0.4">
      <c r="A41" s="1">
        <v>36</v>
      </c>
      <c r="B41" s="3" t="str">
        <v/>
      </c>
      <c r="C41" s="3" t="str">
        <v/>
      </c>
      <c r="D41" s="3">
        <v>8.3297427293516015E-4</v>
      </c>
    </row>
    <row r="42" spans="1:4" x14ac:dyDescent="0.4">
      <c r="A42" s="1">
        <v>37</v>
      </c>
      <c r="B42" s="3" t="str">
        <v/>
      </c>
      <c r="C42" s="3" t="str">
        <v/>
      </c>
      <c r="D42" s="3">
        <v>3.1517945462411457E-4</v>
      </c>
    </row>
    <row r="43" spans="1:4" x14ac:dyDescent="0.4">
      <c r="A43" s="1">
        <v>38</v>
      </c>
      <c r="B43" s="3" t="str">
        <v/>
      </c>
      <c r="C43" s="3" t="str">
        <v/>
      </c>
      <c r="D43" s="3">
        <v>1.0782455026614464E-4</v>
      </c>
    </row>
    <row r="44" spans="1:4" x14ac:dyDescent="0.4">
      <c r="A44" s="1">
        <v>39</v>
      </c>
      <c r="B44" s="3" t="str">
        <v/>
      </c>
      <c r="C44" s="3" t="str">
        <v/>
      </c>
      <c r="D44" s="3">
        <v>3.3176784697275137E-5</v>
      </c>
    </row>
    <row r="45" spans="1:4" x14ac:dyDescent="0.4">
      <c r="A45" s="1">
        <v>40</v>
      </c>
      <c r="B45" s="3" t="str">
        <v/>
      </c>
      <c r="C45" s="3" t="str">
        <v/>
      </c>
      <c r="D45" s="3">
        <v>9.1236157917506673E-6</v>
      </c>
    </row>
    <row r="46" spans="1:4" x14ac:dyDescent="0.4">
      <c r="A46" s="1">
        <v>41</v>
      </c>
      <c r="B46" s="3" t="str">
        <v/>
      </c>
      <c r="C46" s="3" t="str">
        <v/>
      </c>
      <c r="D46" s="3">
        <v>2.225272144329444E-6</v>
      </c>
    </row>
    <row r="47" spans="1:4" x14ac:dyDescent="0.4">
      <c r="A47" s="1">
        <v>42</v>
      </c>
      <c r="B47" s="3" t="str">
        <v/>
      </c>
      <c r="C47" s="3" t="str">
        <v/>
      </c>
      <c r="D47" s="3">
        <v>4.7684403092773685E-7</v>
      </c>
    </row>
    <row r="48" spans="1:4" x14ac:dyDescent="0.4">
      <c r="A48" s="1">
        <v>43</v>
      </c>
      <c r="B48" s="3" t="str">
        <v/>
      </c>
      <c r="C48" s="3" t="str">
        <v/>
      </c>
      <c r="D48" s="3">
        <v>8.8715168544695043E-8</v>
      </c>
    </row>
    <row r="49" spans="1:4" x14ac:dyDescent="0.4">
      <c r="A49" s="1">
        <v>44</v>
      </c>
      <c r="B49" s="3" t="str">
        <v/>
      </c>
      <c r="C49" s="3" t="str">
        <v/>
      </c>
      <c r="D49" s="3">
        <v>1.411377681392873E-8</v>
      </c>
    </row>
    <row r="50" spans="1:4" x14ac:dyDescent="0.4">
      <c r="A50" s="1">
        <v>45</v>
      </c>
      <c r="B50" s="3" t="str">
        <v/>
      </c>
      <c r="C50" s="3" t="str">
        <v/>
      </c>
      <c r="D50" s="3">
        <v>1.8818369085238295E-9</v>
      </c>
    </row>
    <row r="51" spans="1:4" x14ac:dyDescent="0.4">
      <c r="A51" s="1">
        <v>46</v>
      </c>
      <c r="B51" s="3" t="str">
        <v/>
      </c>
      <c r="C51" s="3" t="str">
        <v/>
      </c>
      <c r="D51" s="3">
        <v>2.0454749005693866E-10</v>
      </c>
    </row>
    <row r="52" spans="1:4" x14ac:dyDescent="0.4">
      <c r="A52" s="1">
        <v>47</v>
      </c>
      <c r="B52" s="3" t="str">
        <v/>
      </c>
      <c r="C52" s="3" t="str">
        <v/>
      </c>
      <c r="D52" s="3">
        <v>1.7408297026122522E-11</v>
      </c>
    </row>
    <row r="53" spans="1:4" x14ac:dyDescent="0.4">
      <c r="A53" s="1">
        <v>48</v>
      </c>
      <c r="B53" s="3" t="str">
        <v/>
      </c>
      <c r="C53" s="3" t="str">
        <v/>
      </c>
      <c r="D53" s="3">
        <v>1.088018564132656E-12</v>
      </c>
    </row>
    <row r="54" spans="1:4" x14ac:dyDescent="0.4">
      <c r="A54" s="1">
        <v>49</v>
      </c>
      <c r="B54" s="3" t="str">
        <v/>
      </c>
      <c r="C54" s="3" t="str">
        <v/>
      </c>
      <c r="D54" s="3">
        <v>4.4408920985006533E-14</v>
      </c>
    </row>
    <row r="55" spans="1:4" x14ac:dyDescent="0.4">
      <c r="A55" s="1">
        <v>50</v>
      </c>
      <c r="B55" s="3" t="str">
        <v/>
      </c>
      <c r="C55" s="3" t="str">
        <v/>
      </c>
      <c r="D55" s="3">
        <v>8.8817841970012444E-16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2016-05-07T01:29:57Z</dcterms:created>
  <dcterms:modified xsi:type="dcterms:W3CDTF">2025-09-25T00:28:08Z</dcterms:modified>
</cp:coreProperties>
</file>