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202300"/>
  <xr:revisionPtr revIDLastSave="0" documentId="13_ncr:1_{ADB5E094-86BD-4A09-81C2-748CA81A5D77}" xr6:coauthVersionLast="47" xr6:coauthVersionMax="47" xr10:uidLastSave="{00000000-0000-0000-0000-000000000000}"/>
  <bookViews>
    <workbookView xWindow="-120" yWindow="-120" windowWidth="29040" windowHeight="15720" tabRatio="726" xr2:uid="{00000000-000D-0000-FFFF-FFFF00000000}"/>
  </bookViews>
  <sheets>
    <sheet name="操作完成" sheetId="1" r:id="rId1"/>
    <sheet name="F分布表" sheetId="4" r:id="rId2"/>
    <sheet name="F分布表-スピル利用" sheetId="5" r:id="rId3"/>
    <sheet name="FTEST" sheetId="6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" i="1" l="1"/>
  <c r="I7" i="6"/>
  <c r="I7" i="1"/>
  <c r="B4" i="5" a="1"/>
  <c r="B4" i="5" s="1"/>
  <c r="B5" i="4"/>
  <c r="C5" i="4"/>
  <c r="D5" i="4"/>
  <c r="E5" i="4"/>
  <c r="F5" i="4"/>
  <c r="G5" i="4"/>
  <c r="H5" i="4"/>
  <c r="I5" i="4"/>
  <c r="J5" i="4"/>
  <c r="K5" i="4"/>
  <c r="L5" i="4"/>
  <c r="M5" i="4"/>
  <c r="N5" i="4"/>
  <c r="O5" i="4"/>
  <c r="B6" i="4"/>
  <c r="C6" i="4"/>
  <c r="D6" i="4"/>
  <c r="E6" i="4"/>
  <c r="F6" i="4"/>
  <c r="G6" i="4"/>
  <c r="H6" i="4"/>
  <c r="I6" i="4"/>
  <c r="J6" i="4"/>
  <c r="K6" i="4"/>
  <c r="L6" i="4"/>
  <c r="M6" i="4"/>
  <c r="N6" i="4"/>
  <c r="O6" i="4"/>
  <c r="B7" i="4"/>
  <c r="C7" i="4"/>
  <c r="D7" i="4"/>
  <c r="E7" i="4"/>
  <c r="F7" i="4"/>
  <c r="G7" i="4"/>
  <c r="H7" i="4"/>
  <c r="I7" i="4"/>
  <c r="J7" i="4"/>
  <c r="K7" i="4"/>
  <c r="L7" i="4"/>
  <c r="M7" i="4"/>
  <c r="N7" i="4"/>
  <c r="O7" i="4"/>
  <c r="B8" i="4"/>
  <c r="C8" i="4"/>
  <c r="D8" i="4"/>
  <c r="E8" i="4"/>
  <c r="F8" i="4"/>
  <c r="G8" i="4"/>
  <c r="H8" i="4"/>
  <c r="I8" i="4"/>
  <c r="J8" i="4"/>
  <c r="K8" i="4"/>
  <c r="L8" i="4"/>
  <c r="M8" i="4"/>
  <c r="N8" i="4"/>
  <c r="O8" i="4"/>
  <c r="B9" i="4"/>
  <c r="C9" i="4"/>
  <c r="D9" i="4"/>
  <c r="E9" i="4"/>
  <c r="F9" i="4"/>
  <c r="G9" i="4"/>
  <c r="H9" i="4"/>
  <c r="I9" i="4"/>
  <c r="J9" i="4"/>
  <c r="K9" i="4"/>
  <c r="L9" i="4"/>
  <c r="M9" i="4"/>
  <c r="N9" i="4"/>
  <c r="O9" i="4"/>
  <c r="B10" i="4"/>
  <c r="C10" i="4"/>
  <c r="D10" i="4"/>
  <c r="E10" i="4"/>
  <c r="F10" i="4"/>
  <c r="G10" i="4"/>
  <c r="H10" i="4"/>
  <c r="I10" i="4"/>
  <c r="J10" i="4"/>
  <c r="K10" i="4"/>
  <c r="L10" i="4"/>
  <c r="M10" i="4"/>
  <c r="N10" i="4"/>
  <c r="O10" i="4"/>
  <c r="B11" i="4"/>
  <c r="C11" i="4"/>
  <c r="D11" i="4"/>
  <c r="E11" i="4"/>
  <c r="F11" i="4"/>
  <c r="G11" i="4"/>
  <c r="H11" i="4"/>
  <c r="I11" i="4"/>
  <c r="J11" i="4"/>
  <c r="K11" i="4"/>
  <c r="L11" i="4"/>
  <c r="M11" i="4"/>
  <c r="N11" i="4"/>
  <c r="O11" i="4"/>
  <c r="B12" i="4"/>
  <c r="C12" i="4"/>
  <c r="D12" i="4"/>
  <c r="E12" i="4"/>
  <c r="F12" i="4"/>
  <c r="G12" i="4"/>
  <c r="H12" i="4"/>
  <c r="I12" i="4"/>
  <c r="J12" i="4"/>
  <c r="K12" i="4"/>
  <c r="L12" i="4"/>
  <c r="M12" i="4"/>
  <c r="N12" i="4"/>
  <c r="O12" i="4"/>
  <c r="B13" i="4"/>
  <c r="C13" i="4"/>
  <c r="D13" i="4"/>
  <c r="E13" i="4"/>
  <c r="F13" i="4"/>
  <c r="G13" i="4"/>
  <c r="H13" i="4"/>
  <c r="I13" i="4"/>
  <c r="J13" i="4"/>
  <c r="K13" i="4"/>
  <c r="L13" i="4"/>
  <c r="M13" i="4"/>
  <c r="N13" i="4"/>
  <c r="O13" i="4"/>
  <c r="B14" i="4"/>
  <c r="C14" i="4"/>
  <c r="D14" i="4"/>
  <c r="E14" i="4"/>
  <c r="F14" i="4"/>
  <c r="G14" i="4"/>
  <c r="H14" i="4"/>
  <c r="I14" i="4"/>
  <c r="J14" i="4"/>
  <c r="K14" i="4"/>
  <c r="L14" i="4"/>
  <c r="M14" i="4"/>
  <c r="N14" i="4"/>
  <c r="O14" i="4"/>
  <c r="C4" i="4"/>
  <c r="D4" i="4"/>
  <c r="E4" i="4"/>
  <c r="F4" i="4"/>
  <c r="G4" i="4"/>
  <c r="H4" i="4"/>
  <c r="I4" i="4"/>
  <c r="J4" i="4"/>
  <c r="K4" i="4"/>
  <c r="L4" i="4"/>
  <c r="M4" i="4"/>
  <c r="N4" i="4"/>
  <c r="O4" i="4"/>
  <c r="B4" i="4"/>
  <c r="J4" i="1" l="1"/>
  <c r="I4" i="1"/>
  <c r="J3" i="1"/>
  <c r="I3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<sst xmlns="http://schemas.openxmlformats.org/spreadsheetml/2006/main" count="29" uniqueCount="17">
  <si>
    <t>不偏分散</t>
    <rPh sb="0" eb="2">
      <t>フヘン</t>
    </rPh>
    <rPh sb="2" eb="4">
      <t>ブンサン</t>
    </rPh>
    <phoneticPr fontId="2"/>
  </si>
  <si>
    <t>(A/B)</t>
    <phoneticPr fontId="2"/>
  </si>
  <si>
    <t>▽A工場</t>
    <rPh sb="2" eb="4">
      <t>コウジョウ</t>
    </rPh>
    <phoneticPr fontId="2"/>
  </si>
  <si>
    <t>▽B工場</t>
    <rPh sb="2" eb="4">
      <t>コウジョウ</t>
    </rPh>
    <phoneticPr fontId="2"/>
  </si>
  <si>
    <t>分散比（F値）</t>
    <rPh sb="0" eb="2">
      <t>ブンサン</t>
    </rPh>
    <rPh sb="2" eb="3">
      <t>ヒ</t>
    </rPh>
    <rPh sb="5" eb="6">
      <t>チ</t>
    </rPh>
    <phoneticPr fontId="2"/>
  </si>
  <si>
    <t>▽検定統計量</t>
    <rPh sb="1" eb="3">
      <t>ケンテイ</t>
    </rPh>
    <rPh sb="3" eb="6">
      <t>トウケイリョウ</t>
    </rPh>
    <phoneticPr fontId="1"/>
  </si>
  <si>
    <t>▽判定基準</t>
    <rPh sb="1" eb="3">
      <t>ハンテイ</t>
    </rPh>
    <rPh sb="3" eb="5">
      <t>キジュン</t>
    </rPh>
    <phoneticPr fontId="2"/>
  </si>
  <si>
    <t>有意水準5%</t>
    <rPh sb="0" eb="4">
      <t>ユウイスイジュン</t>
    </rPh>
    <phoneticPr fontId="1"/>
  </si>
  <si>
    <t>自由度1</t>
    <rPh sb="0" eb="3">
      <t>ジユウド</t>
    </rPh>
    <phoneticPr fontId="1"/>
  </si>
  <si>
    <t>自由度2</t>
    <rPh sb="0" eb="3">
      <t>ジユウド</t>
    </rPh>
    <phoneticPr fontId="1"/>
  </si>
  <si>
    <t>標本サイズ</t>
    <rPh sb="0" eb="2">
      <t>ヒョウホン</t>
    </rPh>
    <phoneticPr fontId="2"/>
  </si>
  <si>
    <t>▽検定前事前調査</t>
    <rPh sb="1" eb="3">
      <t>ケンテイ</t>
    </rPh>
    <rPh sb="3" eb="4">
      <t>マエ</t>
    </rPh>
    <rPh sb="4" eb="6">
      <t>ジゼン</t>
    </rPh>
    <rPh sb="6" eb="8">
      <t>チョウサ</t>
    </rPh>
    <phoneticPr fontId="1"/>
  </si>
  <si>
    <t>A工場</t>
    <rPh sb="1" eb="3">
      <t>コウジョウ</t>
    </rPh>
    <phoneticPr fontId="2"/>
  </si>
  <si>
    <t>B工場</t>
    <rPh sb="1" eb="3">
      <t>コウジョウ</t>
    </rPh>
    <phoneticPr fontId="2"/>
  </si>
  <si>
    <t>▽上側2.5%点のF分布表</t>
    <rPh sb="1" eb="2">
      <t>ウエ</t>
    </rPh>
    <rPh sb="2" eb="3">
      <t>ガワ</t>
    </rPh>
    <rPh sb="7" eb="8">
      <t>テン</t>
    </rPh>
    <rPh sb="10" eb="12">
      <t>ブンプ</t>
    </rPh>
    <rPh sb="12" eb="13">
      <t>ヒョウ</t>
    </rPh>
    <phoneticPr fontId="1"/>
  </si>
  <si>
    <t>F値の確率</t>
    <rPh sb="1" eb="2">
      <t>チ</t>
    </rPh>
    <rPh sb="3" eb="5">
      <t>カクリツ</t>
    </rPh>
    <phoneticPr fontId="2"/>
  </si>
  <si>
    <t>有意水準5%(両側）</t>
    <rPh sb="0" eb="4">
      <t>ユウイスイジュン</t>
    </rPh>
    <rPh sb="7" eb="9">
      <t>リョウガワ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</si>
</sst>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%"/>
  </numFmts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2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0" fontId="0" fillId="0" borderId="2" xfId="0" applyBorder="1">
      <alignment vertical="center"/>
    </xf>
    <xf numFmtId="0" fontId="0" fillId="2" borderId="2" xfId="0" applyFill="1" applyBorder="1">
      <alignment vertical="center"/>
    </xf>
    <xf numFmtId="0" fontId="0" fillId="3" borderId="2" xfId="0" applyFill="1" applyBorder="1">
      <alignment vertical="center"/>
    </xf>
    <xf numFmtId="0" fontId="0" fillId="4" borderId="2" xfId="0" applyFill="1" applyBorder="1">
      <alignment vertical="center"/>
    </xf>
    <xf numFmtId="9" fontId="0" fillId="0" borderId="0" xfId="0" applyNumberFormat="1">
      <alignment vertical="center"/>
    </xf>
    <xf numFmtId="0" fontId="0" fillId="5" borderId="0" xfId="0" applyFill="1" applyAlignment="1">
      <alignment horizontal="centerContinuous" vertical="center"/>
    </xf>
    <xf numFmtId="0" fontId="0" fillId="6" borderId="2" xfId="0" applyFill="1" applyBorder="1">
      <alignment vertical="center"/>
    </xf>
    <xf numFmtId="0" fontId="0" fillId="7" borderId="2" xfId="0" applyFill="1" applyBorder="1">
      <alignment vertical="center"/>
    </xf>
    <xf numFmtId="0" fontId="0" fillId="8" borderId="2" xfId="0" applyFill="1" applyBorder="1">
      <alignment vertical="center"/>
    </xf>
    <xf numFmtId="177" fontId="0" fillId="4" borderId="2" xfId="1" applyNumberFormat="1" applyFont="1" applyFill="1" applyBorder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I10" sqref="I10"/>
    </sheetView>
  </sheetViews>
  <sheetFormatPr defaultRowHeight="18.75" x14ac:dyDescent="0.4"/>
  <cols>
    <col min="3" max="3" width="3.875" customWidth="1"/>
    <col min="7" max="7" width="3.125" customWidth="1"/>
    <col min="8" max="8" width="17.125" customWidth="1"/>
  </cols>
  <sheetData>
    <row r="1" spans="1:10" x14ac:dyDescent="0.4">
      <c r="A1" t="s">
        <v>2</v>
      </c>
      <c r="D1" t="s">
        <v>3</v>
      </c>
      <c r="H1" t="s">
        <v>11</v>
      </c>
    </row>
    <row r="2" spans="1:10" x14ac:dyDescent="0.4">
      <c r="A2" s="3">
        <v>49.989999999999995</v>
      </c>
      <c r="B2" s="3">
        <v>50.239999999999995</v>
      </c>
      <c r="D2" s="2">
        <v>50.19</v>
      </c>
      <c r="E2" s="2">
        <v>50.16</v>
      </c>
      <c r="F2" s="2">
        <v>50.19</v>
      </c>
      <c r="I2" s="6" t="s">
        <v>12</v>
      </c>
      <c r="J2" s="6" t="s">
        <v>13</v>
      </c>
    </row>
    <row r="3" spans="1:10" x14ac:dyDescent="0.4">
      <c r="A3" s="3">
        <v>50.260000000000005</v>
      </c>
      <c r="B3" s="3">
        <v>50.129999999999995</v>
      </c>
      <c r="D3" s="2">
        <v>50.230000000000004</v>
      </c>
      <c r="E3" s="2">
        <v>50.07</v>
      </c>
      <c r="F3" s="2">
        <v>50.17</v>
      </c>
      <c r="H3" s="6" t="s">
        <v>10</v>
      </c>
      <c r="I3" s="4">
        <f>COUNT(A2:B21)</f>
        <v>40</v>
      </c>
      <c r="J3" s="4">
        <f>COUNT(D2:F21)</f>
        <v>60</v>
      </c>
    </row>
    <row r="4" spans="1:10" x14ac:dyDescent="0.4">
      <c r="A4" s="3">
        <v>50.18</v>
      </c>
      <c r="B4" s="3">
        <v>50.06</v>
      </c>
      <c r="D4" s="2">
        <v>50.25</v>
      </c>
      <c r="E4" s="2">
        <v>50.22</v>
      </c>
      <c r="F4" s="2">
        <v>50.25</v>
      </c>
      <c r="H4" s="6" t="s">
        <v>0</v>
      </c>
      <c r="I4" s="4">
        <f>_xlfn.VAR.S(A2:B21)</f>
        <v>1.1670769230769156E-2</v>
      </c>
      <c r="J4" s="4">
        <f>_xlfn.VAR.S(D2:F21)</f>
        <v>7.5416949152542143E-3</v>
      </c>
    </row>
    <row r="5" spans="1:10" x14ac:dyDescent="0.4">
      <c r="A5" s="3">
        <v>50.239999999999995</v>
      </c>
      <c r="B5" s="3">
        <v>50.11</v>
      </c>
      <c r="D5" s="2">
        <v>49.980000000000004</v>
      </c>
      <c r="E5" s="2">
        <v>49.980000000000004</v>
      </c>
      <c r="F5" s="2">
        <v>50.010000000000005</v>
      </c>
    </row>
    <row r="6" spans="1:10" x14ac:dyDescent="0.4">
      <c r="A6" s="3">
        <v>50.29</v>
      </c>
      <c r="B6" s="3">
        <v>50.29</v>
      </c>
      <c r="D6" s="2">
        <v>50.15</v>
      </c>
      <c r="E6" s="2">
        <v>50</v>
      </c>
      <c r="F6" s="2">
        <v>50.19</v>
      </c>
      <c r="H6" t="s">
        <v>5</v>
      </c>
    </row>
    <row r="7" spans="1:10" x14ac:dyDescent="0.4">
      <c r="A7" s="3">
        <v>50.17</v>
      </c>
      <c r="B7" s="3">
        <v>50.16</v>
      </c>
      <c r="D7" s="2">
        <v>50.18</v>
      </c>
      <c r="E7" s="2">
        <v>50.16</v>
      </c>
      <c r="F7" s="2">
        <v>50.019999999999996</v>
      </c>
      <c r="H7" s="5" t="s">
        <v>4</v>
      </c>
      <c r="I7" s="7">
        <f>I4/J4</f>
        <v>1.5474995159461127</v>
      </c>
      <c r="J7" t="s">
        <v>1</v>
      </c>
    </row>
    <row r="8" spans="1:10" x14ac:dyDescent="0.4">
      <c r="A8" s="3">
        <v>49.980000000000004</v>
      </c>
      <c r="B8" s="3">
        <v>50.11</v>
      </c>
      <c r="D8" s="2">
        <v>50.2</v>
      </c>
      <c r="E8" s="2">
        <v>50.07</v>
      </c>
      <c r="F8" s="2">
        <v>50.239999999999995</v>
      </c>
    </row>
    <row r="9" spans="1:10" x14ac:dyDescent="0.4">
      <c r="A9" s="3">
        <v>50.22</v>
      </c>
      <c r="B9" s="3">
        <v>50.260000000000005</v>
      </c>
      <c r="D9" s="2">
        <v>50.25</v>
      </c>
      <c r="E9" s="2">
        <v>50</v>
      </c>
      <c r="F9" s="2">
        <v>50.1</v>
      </c>
      <c r="H9" t="s">
        <v>6</v>
      </c>
    </row>
    <row r="10" spans="1:10" x14ac:dyDescent="0.4">
      <c r="A10" s="3">
        <v>50.129999999999995</v>
      </c>
      <c r="B10" s="3">
        <v>49.96</v>
      </c>
      <c r="D10" s="2">
        <v>50.03</v>
      </c>
      <c r="E10" s="2">
        <v>49.989999999999995</v>
      </c>
      <c r="F10" s="2">
        <v>50.15</v>
      </c>
      <c r="H10" s="5" t="s">
        <v>7</v>
      </c>
      <c r="I10" s="7">
        <f>_xlfn.F.INV.RT(2.5%,I3-1,J3-1)</f>
        <v>1.7541188186011445</v>
      </c>
    </row>
    <row r="11" spans="1:10" x14ac:dyDescent="0.4">
      <c r="A11" s="3">
        <v>50.06</v>
      </c>
      <c r="B11" s="3">
        <v>50.04</v>
      </c>
      <c r="D11" s="2">
        <v>50</v>
      </c>
      <c r="E11" s="2">
        <v>49.989999999999995</v>
      </c>
      <c r="F11" s="2">
        <v>50.17</v>
      </c>
    </row>
    <row r="12" spans="1:10" x14ac:dyDescent="0.4">
      <c r="A12" s="3">
        <v>50.120000000000005</v>
      </c>
      <c r="B12" s="3">
        <v>50.239999999999995</v>
      </c>
      <c r="D12" s="2">
        <v>50.05</v>
      </c>
      <c r="E12" s="2">
        <v>50.120000000000005</v>
      </c>
      <c r="F12" s="2">
        <v>50.019999999999996</v>
      </c>
    </row>
    <row r="13" spans="1:10" x14ac:dyDescent="0.4">
      <c r="A13" s="3">
        <v>50.05</v>
      </c>
      <c r="B13" s="3">
        <v>50.1</v>
      </c>
      <c r="D13" s="2">
        <v>50.08</v>
      </c>
      <c r="E13" s="2">
        <v>50.14</v>
      </c>
      <c r="F13" s="2">
        <v>50.1</v>
      </c>
      <c r="H13" s="1"/>
    </row>
    <row r="14" spans="1:10" x14ac:dyDescent="0.4">
      <c r="A14" s="3">
        <v>50.21</v>
      </c>
      <c r="B14" s="3">
        <v>50.3</v>
      </c>
      <c r="D14" s="2">
        <v>50.11</v>
      </c>
      <c r="E14" s="2">
        <v>50</v>
      </c>
      <c r="F14" s="2">
        <v>50.16</v>
      </c>
    </row>
    <row r="15" spans="1:10" x14ac:dyDescent="0.4">
      <c r="A15" s="3">
        <v>49.97</v>
      </c>
      <c r="B15" s="3">
        <v>50.120000000000005</v>
      </c>
      <c r="D15" s="2">
        <v>50.019999999999996</v>
      </c>
      <c r="E15" s="2">
        <v>50.09</v>
      </c>
      <c r="F15" s="2">
        <v>50.25</v>
      </c>
    </row>
    <row r="16" spans="1:10" x14ac:dyDescent="0.4">
      <c r="A16" s="3">
        <v>50.25</v>
      </c>
      <c r="B16" s="3">
        <v>49.989999999999995</v>
      </c>
      <c r="D16" s="2">
        <v>50.21</v>
      </c>
      <c r="E16" s="2">
        <v>50.010000000000005</v>
      </c>
      <c r="F16" s="2">
        <v>50.230000000000004</v>
      </c>
    </row>
    <row r="17" spans="1:6" x14ac:dyDescent="0.4">
      <c r="A17" s="3">
        <v>50.3</v>
      </c>
      <c r="B17" s="3">
        <v>50.29</v>
      </c>
      <c r="D17" s="2">
        <v>50.17</v>
      </c>
      <c r="E17" s="2">
        <v>50.06</v>
      </c>
      <c r="F17" s="2">
        <v>50.09</v>
      </c>
    </row>
    <row r="18" spans="1:6" x14ac:dyDescent="0.4">
      <c r="A18" s="3">
        <v>50.29</v>
      </c>
      <c r="B18" s="3">
        <v>50.06</v>
      </c>
      <c r="D18" s="2">
        <v>50.16</v>
      </c>
      <c r="E18" s="2">
        <v>50.2</v>
      </c>
      <c r="F18" s="2">
        <v>50.16</v>
      </c>
    </row>
    <row r="19" spans="1:6" x14ac:dyDescent="0.4">
      <c r="A19" s="3">
        <v>50.269999999999996</v>
      </c>
      <c r="B19" s="3">
        <v>50.07</v>
      </c>
      <c r="D19" s="2">
        <v>50.25</v>
      </c>
      <c r="E19" s="2">
        <v>50.15</v>
      </c>
      <c r="F19" s="2">
        <v>50.22</v>
      </c>
    </row>
    <row r="20" spans="1:6" x14ac:dyDescent="0.4">
      <c r="A20" s="3">
        <v>50.25</v>
      </c>
      <c r="B20" s="3">
        <v>50.07</v>
      </c>
      <c r="D20" s="2">
        <v>50.09</v>
      </c>
      <c r="E20" s="2">
        <v>50.03</v>
      </c>
      <c r="F20" s="2">
        <v>50.120000000000005</v>
      </c>
    </row>
    <row r="21" spans="1:6" x14ac:dyDescent="0.4">
      <c r="A21" s="3">
        <v>50.129999999999995</v>
      </c>
      <c r="B21" s="3">
        <v>50</v>
      </c>
      <c r="D21" s="2">
        <v>50.010000000000005</v>
      </c>
      <c r="E21" s="2">
        <v>50.17</v>
      </c>
      <c r="F21" s="2">
        <v>50.019999999999996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4"/>
  <sheetViews>
    <sheetView workbookViewId="0">
      <selection activeCell="N12" sqref="N12"/>
    </sheetView>
  </sheetViews>
  <sheetFormatPr defaultRowHeight="18.75" x14ac:dyDescent="0.4"/>
  <cols>
    <col min="1" max="1" width="8" customWidth="1"/>
    <col min="2" max="15" width="6.625" customWidth="1"/>
  </cols>
  <sheetData>
    <row r="1" spans="1:15" x14ac:dyDescent="0.4">
      <c r="A1" t="s">
        <v>14</v>
      </c>
      <c r="D1" s="8"/>
    </row>
    <row r="2" spans="1:15" x14ac:dyDescent="0.4">
      <c r="B2" s="9" t="s">
        <v>9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x14ac:dyDescent="0.4">
      <c r="A3" s="6" t="s">
        <v>8</v>
      </c>
      <c r="B3" s="10">
        <v>1</v>
      </c>
      <c r="C3" s="10">
        <v>5</v>
      </c>
      <c r="D3" s="10">
        <v>10</v>
      </c>
      <c r="E3" s="10">
        <v>15</v>
      </c>
      <c r="F3" s="10">
        <v>20</v>
      </c>
      <c r="G3" s="10">
        <v>25</v>
      </c>
      <c r="H3" s="10">
        <v>30</v>
      </c>
      <c r="I3" s="10">
        <v>35</v>
      </c>
      <c r="J3" s="10">
        <v>39</v>
      </c>
      <c r="K3" s="10">
        <v>45</v>
      </c>
      <c r="L3" s="10">
        <v>50</v>
      </c>
      <c r="M3" s="10">
        <v>55</v>
      </c>
      <c r="N3" s="10">
        <v>59</v>
      </c>
      <c r="O3" s="10">
        <v>60</v>
      </c>
    </row>
    <row r="4" spans="1:15" x14ac:dyDescent="0.4">
      <c r="A4" s="5">
        <v>1</v>
      </c>
      <c r="B4" s="4">
        <f>_xlfn.F.INV.RT(2.5%,$A4,B$3)</f>
        <v>647.78901147784529</v>
      </c>
      <c r="C4" s="4">
        <f t="shared" ref="C4:O14" si="0">_xlfn.F.INV.RT(2.5%,$A4,C$3)</f>
        <v>10.006982196613588</v>
      </c>
      <c r="D4" s="4">
        <f t="shared" si="0"/>
        <v>6.9367281662969829</v>
      </c>
      <c r="E4" s="4">
        <f t="shared" si="0"/>
        <v>6.1995009378011057</v>
      </c>
      <c r="F4" s="4">
        <f t="shared" si="0"/>
        <v>5.8714937658080757</v>
      </c>
      <c r="G4" s="4">
        <f t="shared" si="0"/>
        <v>5.6863658097817762</v>
      </c>
      <c r="H4" s="4">
        <f t="shared" si="0"/>
        <v>5.5675349965107754</v>
      </c>
      <c r="I4" s="4">
        <f t="shared" si="0"/>
        <v>5.4848201988685963</v>
      </c>
      <c r="J4" s="4">
        <f t="shared" si="0"/>
        <v>5.4347930716752337</v>
      </c>
      <c r="K4" s="4">
        <f t="shared" si="0"/>
        <v>5.3772538669261074</v>
      </c>
      <c r="L4" s="4">
        <f t="shared" si="0"/>
        <v>5.340323217588069</v>
      </c>
      <c r="M4" s="4">
        <f t="shared" si="0"/>
        <v>5.3103790215987292</v>
      </c>
      <c r="N4" s="4">
        <f t="shared" si="0"/>
        <v>5.2902157396278406</v>
      </c>
      <c r="O4" s="4">
        <f t="shared" si="0"/>
        <v>5.2856105880166986</v>
      </c>
    </row>
    <row r="5" spans="1:15" x14ac:dyDescent="0.4">
      <c r="A5" s="5">
        <v>5</v>
      </c>
      <c r="B5" s="4">
        <f t="shared" ref="B5:B14" si="1">_xlfn.F.INV.RT(2.5%,$A5,B$3)</f>
        <v>921.84790329970929</v>
      </c>
      <c r="C5" s="4">
        <f t="shared" si="0"/>
        <v>7.1463818287328316</v>
      </c>
      <c r="D5" s="4">
        <f t="shared" si="0"/>
        <v>4.2360856681886343</v>
      </c>
      <c r="E5" s="4">
        <f t="shared" si="0"/>
        <v>3.5764153492790598</v>
      </c>
      <c r="F5" s="4">
        <f t="shared" si="0"/>
        <v>3.2890558456804069</v>
      </c>
      <c r="G5" s="4">
        <f t="shared" si="0"/>
        <v>3.1286844836294962</v>
      </c>
      <c r="H5" s="4">
        <f t="shared" si="0"/>
        <v>3.0264664092158839</v>
      </c>
      <c r="I5" s="4">
        <f t="shared" si="0"/>
        <v>2.9556580935091592</v>
      </c>
      <c r="J5" s="4">
        <f t="shared" si="0"/>
        <v>2.912971363514695</v>
      </c>
      <c r="K5" s="4">
        <f t="shared" si="0"/>
        <v>2.8640064243007801</v>
      </c>
      <c r="L5" s="4">
        <f t="shared" si="0"/>
        <v>2.8326540759914129</v>
      </c>
      <c r="M5" s="4">
        <f t="shared" si="0"/>
        <v>2.807276387254384</v>
      </c>
      <c r="N5" s="4">
        <f t="shared" si="0"/>
        <v>2.7902101149245402</v>
      </c>
      <c r="O5" s="4">
        <f t="shared" si="0"/>
        <v>2.7863148041497401</v>
      </c>
    </row>
    <row r="6" spans="1:15" x14ac:dyDescent="0.4">
      <c r="A6" s="5">
        <v>10</v>
      </c>
      <c r="B6" s="4">
        <f t="shared" si="1"/>
        <v>968.62744367696587</v>
      </c>
      <c r="C6" s="4">
        <f t="shared" si="0"/>
        <v>6.6191543314249648</v>
      </c>
      <c r="D6" s="4">
        <f t="shared" si="0"/>
        <v>3.7167918645973668</v>
      </c>
      <c r="E6" s="4">
        <f t="shared" si="0"/>
        <v>3.0601968514112481</v>
      </c>
      <c r="F6" s="4">
        <f t="shared" si="0"/>
        <v>2.7736713751990809</v>
      </c>
      <c r="G6" s="4">
        <f t="shared" si="0"/>
        <v>2.6134662154275885</v>
      </c>
      <c r="H6" s="4">
        <f t="shared" si="0"/>
        <v>2.5111913013569533</v>
      </c>
      <c r="I6" s="4">
        <f t="shared" si="0"/>
        <v>2.4402504932200673</v>
      </c>
      <c r="J6" s="4">
        <f t="shared" si="0"/>
        <v>2.397441265330376</v>
      </c>
      <c r="K6" s="4">
        <f t="shared" si="0"/>
        <v>2.3482916848587099</v>
      </c>
      <c r="L6" s="4">
        <f t="shared" si="0"/>
        <v>2.3167941628727529</v>
      </c>
      <c r="M6" s="4">
        <f t="shared" si="0"/>
        <v>2.2912823939913016</v>
      </c>
      <c r="N6" s="4">
        <f t="shared" si="0"/>
        <v>2.2741171782156178</v>
      </c>
      <c r="O6" s="4">
        <f t="shared" si="0"/>
        <v>2.2701982623826993</v>
      </c>
    </row>
    <row r="7" spans="1:15" x14ac:dyDescent="0.4">
      <c r="A7" s="5">
        <v>15</v>
      </c>
      <c r="B7" s="4">
        <f t="shared" si="1"/>
        <v>984.86684125760485</v>
      </c>
      <c r="C7" s="4">
        <f t="shared" si="0"/>
        <v>6.4277281670787856</v>
      </c>
      <c r="D7" s="4">
        <f t="shared" si="0"/>
        <v>3.5216732412394327</v>
      </c>
      <c r="E7" s="4">
        <f t="shared" si="0"/>
        <v>2.8620925304635034</v>
      </c>
      <c r="F7" s="4">
        <f t="shared" si="0"/>
        <v>2.5730961411916615</v>
      </c>
      <c r="G7" s="4">
        <f t="shared" si="0"/>
        <v>2.4109544834360928</v>
      </c>
      <c r="H7" s="4">
        <f t="shared" si="0"/>
        <v>2.3071538832446663</v>
      </c>
      <c r="I7" s="4">
        <f t="shared" si="0"/>
        <v>2.2349904277459149</v>
      </c>
      <c r="J7" s="4">
        <f t="shared" si="0"/>
        <v>2.1913679551319625</v>
      </c>
      <c r="K7" s="4">
        <f t="shared" si="0"/>
        <v>2.1412061121242973</v>
      </c>
      <c r="L7" s="4">
        <f t="shared" si="0"/>
        <v>2.109011570672652</v>
      </c>
      <c r="M7" s="4">
        <f t="shared" si="0"/>
        <v>2.0829053143168861</v>
      </c>
      <c r="N7" s="4">
        <f t="shared" si="0"/>
        <v>2.0653241604998156</v>
      </c>
      <c r="O7" s="4">
        <f t="shared" si="0"/>
        <v>2.0613084197481535</v>
      </c>
    </row>
    <row r="8" spans="1:15" x14ac:dyDescent="0.4">
      <c r="A8" s="5">
        <v>20</v>
      </c>
      <c r="B8" s="4">
        <f t="shared" si="1"/>
        <v>993.10280457625004</v>
      </c>
      <c r="C8" s="4">
        <f t="shared" si="0"/>
        <v>6.3285552351325691</v>
      </c>
      <c r="D8" s="4">
        <f t="shared" si="0"/>
        <v>3.418543516185037</v>
      </c>
      <c r="E8" s="4">
        <f t="shared" si="0"/>
        <v>2.7559019509779965</v>
      </c>
      <c r="F8" s="4">
        <f t="shared" si="0"/>
        <v>2.4644842975421208</v>
      </c>
      <c r="G8" s="4">
        <f t="shared" si="0"/>
        <v>2.30045478849217</v>
      </c>
      <c r="H8" s="4">
        <f t="shared" si="0"/>
        <v>2.1951602741050329</v>
      </c>
      <c r="I8" s="4">
        <f t="shared" si="0"/>
        <v>2.121791550750288</v>
      </c>
      <c r="J8" s="4">
        <f t="shared" si="0"/>
        <v>2.0773623013126317</v>
      </c>
      <c r="K8" s="4">
        <f t="shared" si="0"/>
        <v>2.0261896798101056</v>
      </c>
      <c r="L8" s="4">
        <f t="shared" si="0"/>
        <v>1.9932944901521532</v>
      </c>
      <c r="M8" s="4">
        <f t="shared" si="0"/>
        <v>1.9665874293255152</v>
      </c>
      <c r="N8" s="4">
        <f t="shared" si="0"/>
        <v>1.9485840685208016</v>
      </c>
      <c r="O8" s="4">
        <f t="shared" si="0"/>
        <v>1.944469818766166</v>
      </c>
    </row>
    <row r="9" spans="1:15" x14ac:dyDescent="0.4">
      <c r="A9" s="5">
        <v>25</v>
      </c>
      <c r="B9" s="4">
        <f t="shared" si="1"/>
        <v>998.08078617845013</v>
      </c>
      <c r="C9" s="4">
        <f t="shared" si="0"/>
        <v>6.2678602652813593</v>
      </c>
      <c r="D9" s="4">
        <f t="shared" si="0"/>
        <v>3.3545952348799131</v>
      </c>
      <c r="E9" s="4">
        <f t="shared" si="0"/>
        <v>2.6893955969185441</v>
      </c>
      <c r="F9" s="4">
        <f t="shared" si="0"/>
        <v>2.3959408493940648</v>
      </c>
      <c r="G9" s="4">
        <f t="shared" si="0"/>
        <v>2.2303020947471461</v>
      </c>
      <c r="H9" s="4">
        <f t="shared" si="0"/>
        <v>2.1237175231782426</v>
      </c>
      <c r="I9" s="4">
        <f t="shared" si="0"/>
        <v>2.0492959017832257</v>
      </c>
      <c r="J9" s="4">
        <f t="shared" si="0"/>
        <v>2.004155365672192</v>
      </c>
      <c r="K9" s="4">
        <f t="shared" si="0"/>
        <v>1.952083822557763</v>
      </c>
      <c r="L9" s="4">
        <f t="shared" si="0"/>
        <v>1.9185602258925087</v>
      </c>
      <c r="M9" s="4">
        <f t="shared" si="0"/>
        <v>1.8913107271077048</v>
      </c>
      <c r="N9" s="4">
        <f t="shared" si="0"/>
        <v>1.8729241464328688</v>
      </c>
      <c r="O9" s="4">
        <f t="shared" si="0"/>
        <v>1.8687202391900024</v>
      </c>
    </row>
    <row r="10" spans="1:15" x14ac:dyDescent="0.4">
      <c r="A10" s="5">
        <v>30</v>
      </c>
      <c r="B10" s="4">
        <f t="shared" si="1"/>
        <v>1001.4144080879453</v>
      </c>
      <c r="C10" s="4">
        <f t="shared" si="0"/>
        <v>6.2268789025067681</v>
      </c>
      <c r="D10" s="4">
        <f t="shared" si="0"/>
        <v>3.3110166678155002</v>
      </c>
      <c r="E10" s="4">
        <f t="shared" si="0"/>
        <v>2.6437354709333936</v>
      </c>
      <c r="F10" s="4">
        <f t="shared" si="0"/>
        <v>2.3486024327417465</v>
      </c>
      <c r="G10" s="4">
        <f t="shared" si="0"/>
        <v>2.1816194786595009</v>
      </c>
      <c r="H10" s="4">
        <f t="shared" si="0"/>
        <v>2.0739437504716296</v>
      </c>
      <c r="I10" s="4">
        <f t="shared" si="0"/>
        <v>1.9986218047456188</v>
      </c>
      <c r="J10" s="4">
        <f t="shared" si="0"/>
        <v>1.9528677960115142</v>
      </c>
      <c r="K10" s="4">
        <f t="shared" si="0"/>
        <v>1.9000146027187133</v>
      </c>
      <c r="L10" s="4">
        <f t="shared" si="0"/>
        <v>1.8659402182574083</v>
      </c>
      <c r="M10" s="4">
        <f t="shared" si="0"/>
        <v>1.838212302649993</v>
      </c>
      <c r="N10" s="4">
        <f t="shared" si="0"/>
        <v>1.8194860283937657</v>
      </c>
      <c r="O10" s="4">
        <f t="shared" si="0"/>
        <v>1.8152024403868987</v>
      </c>
    </row>
    <row r="11" spans="1:15" x14ac:dyDescent="0.4">
      <c r="A11" s="5">
        <v>35</v>
      </c>
      <c r="B11" s="4">
        <f t="shared" si="1"/>
        <v>1003.8028318849534</v>
      </c>
      <c r="C11" s="4">
        <f t="shared" si="0"/>
        <v>6.1973454615800252</v>
      </c>
      <c r="D11" s="4">
        <f t="shared" si="0"/>
        <v>3.2793951739531724</v>
      </c>
      <c r="E11" s="4">
        <f t="shared" si="0"/>
        <v>2.6104122611103491</v>
      </c>
      <c r="F11" s="4">
        <f t="shared" si="0"/>
        <v>2.3138904265874416</v>
      </c>
      <c r="G11" s="4">
        <f t="shared" si="0"/>
        <v>2.1457813619224373</v>
      </c>
      <c r="H11" s="4">
        <f t="shared" si="0"/>
        <v>2.0371813700672887</v>
      </c>
      <c r="I11" s="4">
        <f t="shared" si="0"/>
        <v>1.9610894278851734</v>
      </c>
      <c r="J11" s="4">
        <f t="shared" si="0"/>
        <v>1.9148067262135329</v>
      </c>
      <c r="K11" s="4">
        <f t="shared" si="0"/>
        <v>1.8612749730370999</v>
      </c>
      <c r="L11" s="4">
        <f t="shared" si="0"/>
        <v>1.8267190086826679</v>
      </c>
      <c r="M11" s="4">
        <f t="shared" si="0"/>
        <v>1.7985704139406526</v>
      </c>
      <c r="N11" s="4">
        <f t="shared" si="0"/>
        <v>1.7795440696201132</v>
      </c>
      <c r="O11" s="4">
        <f t="shared" si="0"/>
        <v>1.7751899277304997</v>
      </c>
    </row>
    <row r="12" spans="1:15" x14ac:dyDescent="0.4">
      <c r="A12" s="5">
        <v>39</v>
      </c>
      <c r="B12" s="4">
        <f t="shared" si="1"/>
        <v>1005.2756217615793</v>
      </c>
      <c r="C12" s="4">
        <f t="shared" si="0"/>
        <v>6.1790607982435617</v>
      </c>
      <c r="D12" s="4">
        <f t="shared" si="0"/>
        <v>3.259721899327598</v>
      </c>
      <c r="E12" s="4">
        <f t="shared" si="0"/>
        <v>2.5895926554667774</v>
      </c>
      <c r="F12" s="4">
        <f t="shared" si="0"/>
        <v>2.2921259940502487</v>
      </c>
      <c r="G12" s="4">
        <f t="shared" si="0"/>
        <v>2.1232433186683544</v>
      </c>
      <c r="H12" s="4">
        <f t="shared" si="0"/>
        <v>2.0140028132282541</v>
      </c>
      <c r="I12" s="4">
        <f t="shared" si="0"/>
        <v>1.9373731588008172</v>
      </c>
      <c r="J12" s="4">
        <f t="shared" si="0"/>
        <v>1.890718986332907</v>
      </c>
      <c r="K12" s="4">
        <f t="shared" si="0"/>
        <v>1.8367076451742808</v>
      </c>
      <c r="L12" s="4">
        <f t="shared" si="0"/>
        <v>1.8018093271765006</v>
      </c>
      <c r="M12" s="4">
        <f t="shared" si="0"/>
        <v>1.77336028299632</v>
      </c>
      <c r="N12" s="11">
        <f t="shared" si="0"/>
        <v>1.7541188186011445</v>
      </c>
      <c r="O12" s="4">
        <f t="shared" si="0"/>
        <v>1.7497139973481579</v>
      </c>
    </row>
    <row r="13" spans="1:15" x14ac:dyDescent="0.4">
      <c r="A13" s="5">
        <v>45</v>
      </c>
      <c r="B13" s="4">
        <f t="shared" si="1"/>
        <v>1006.9967423302403</v>
      </c>
      <c r="C13" s="4">
        <f t="shared" si="0"/>
        <v>6.1576209080315323</v>
      </c>
      <c r="D13" s="4">
        <f t="shared" si="0"/>
        <v>3.2365563128907624</v>
      </c>
      <c r="E13" s="4">
        <f t="shared" si="0"/>
        <v>2.5649856218785554</v>
      </c>
      <c r="F13" s="4">
        <f t="shared" si="0"/>
        <v>2.2663196644428067</v>
      </c>
      <c r="G13" s="4">
        <f t="shared" si="0"/>
        <v>2.0964459649214264</v>
      </c>
      <c r="H13" s="4">
        <f t="shared" si="0"/>
        <v>1.9863781141873091</v>
      </c>
      <c r="I13" s="4">
        <f t="shared" si="0"/>
        <v>1.9090487887417076</v>
      </c>
      <c r="J13" s="4">
        <f t="shared" si="0"/>
        <v>1.8619083940761478</v>
      </c>
      <c r="K13" s="4">
        <f t="shared" si="0"/>
        <v>1.8072657047622538</v>
      </c>
      <c r="L13" s="4">
        <f t="shared" si="0"/>
        <v>1.771914122332986</v>
      </c>
      <c r="M13" s="4">
        <f t="shared" si="0"/>
        <v>1.7430654678087065</v>
      </c>
      <c r="N13" s="4">
        <f t="shared" si="0"/>
        <v>1.7235368110302414</v>
      </c>
      <c r="O13" s="4">
        <f t="shared" si="0"/>
        <v>1.7190641987164517</v>
      </c>
    </row>
    <row r="14" spans="1:15" x14ac:dyDescent="0.4">
      <c r="A14" s="5">
        <v>59</v>
      </c>
      <c r="B14" s="4">
        <f t="shared" si="1"/>
        <v>1009.6573711909783</v>
      </c>
      <c r="C14" s="4">
        <f t="shared" si="0"/>
        <v>6.1243213184656469</v>
      </c>
      <c r="D14" s="4">
        <f t="shared" si="0"/>
        <v>3.2003580023921452</v>
      </c>
      <c r="E14" s="4">
        <f t="shared" si="0"/>
        <v>2.5263227051792145</v>
      </c>
      <c r="F14" s="4">
        <f t="shared" si="0"/>
        <v>2.2255756294017011</v>
      </c>
      <c r="G14" s="4">
        <f t="shared" si="0"/>
        <v>2.0539572642268804</v>
      </c>
      <c r="H14" s="4">
        <f t="shared" si="0"/>
        <v>1.9424136505039189</v>
      </c>
      <c r="I14" s="4">
        <f t="shared" si="0"/>
        <v>1.863821523752156</v>
      </c>
      <c r="J14" s="4">
        <f t="shared" si="0"/>
        <v>1.815795119363969</v>
      </c>
      <c r="K14" s="4">
        <f t="shared" si="0"/>
        <v>1.7599910877248468</v>
      </c>
      <c r="L14" s="4">
        <f t="shared" si="0"/>
        <v>1.7237978293874223</v>
      </c>
      <c r="M14" s="4">
        <f t="shared" si="0"/>
        <v>1.6942014219028729</v>
      </c>
      <c r="N14" s="4">
        <f t="shared" si="0"/>
        <v>1.6741319636670531</v>
      </c>
      <c r="O14" s="4">
        <f t="shared" si="0"/>
        <v>1.6695312726056435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903FE-54E4-4F02-9482-F3880D5E68F0}">
  <dimension ref="A1:O14"/>
  <sheetViews>
    <sheetView workbookViewId="0">
      <selection activeCell="B4" sqref="B4"/>
    </sheetView>
  </sheetViews>
  <sheetFormatPr defaultRowHeight="18.75" x14ac:dyDescent="0.4"/>
  <cols>
    <col min="1" max="1" width="8" customWidth="1"/>
    <col min="2" max="15" width="6.625" customWidth="1"/>
  </cols>
  <sheetData>
    <row r="1" spans="1:15" x14ac:dyDescent="0.4">
      <c r="A1" t="s">
        <v>14</v>
      </c>
      <c r="D1" s="8"/>
    </row>
    <row r="2" spans="1:15" x14ac:dyDescent="0.4">
      <c r="B2" s="9" t="s">
        <v>9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x14ac:dyDescent="0.4">
      <c r="A3" s="6" t="s">
        <v>8</v>
      </c>
      <c r="B3" s="10">
        <v>1</v>
      </c>
      <c r="C3" s="10">
        <v>5</v>
      </c>
      <c r="D3" s="10">
        <v>10</v>
      </c>
      <c r="E3" s="10">
        <v>15</v>
      </c>
      <c r="F3" s="10">
        <v>20</v>
      </c>
      <c r="G3" s="10">
        <v>25</v>
      </c>
      <c r="H3" s="10">
        <v>30</v>
      </c>
      <c r="I3" s="10">
        <v>35</v>
      </c>
      <c r="J3" s="10">
        <v>39</v>
      </c>
      <c r="K3" s="10">
        <v>45</v>
      </c>
      <c r="L3" s="10">
        <v>50</v>
      </c>
      <c r="M3" s="10">
        <v>55</v>
      </c>
      <c r="N3" s="10">
        <v>59</v>
      </c>
      <c r="O3" s="10">
        <v>60</v>
      </c>
    </row>
    <row r="4" spans="1:15" x14ac:dyDescent="0.4">
      <c r="A4" s="5">
        <v>1</v>
      </c>
      <c r="B4" s="4" cm="1">
        <f t="array" ref="B4:O14">_xlfn.F.INV.RT(2.5%,A4:A14,B3:O3)</f>
        <v>647.78901147784529</v>
      </c>
      <c r="C4" s="4">
        <v>10.006982196613588</v>
      </c>
      <c r="D4" s="4">
        <v>6.9367281662969829</v>
      </c>
      <c r="E4" s="4">
        <v>6.1995009378011057</v>
      </c>
      <c r="F4" s="4">
        <v>5.8714937658080757</v>
      </c>
      <c r="G4" s="4">
        <v>5.6863658097817762</v>
      </c>
      <c r="H4" s="4">
        <v>5.5675349965107754</v>
      </c>
      <c r="I4" s="4">
        <v>5.4848201988685963</v>
      </c>
      <c r="J4" s="4">
        <v>5.4347930716752337</v>
      </c>
      <c r="K4" s="4">
        <v>5.3772538669261074</v>
      </c>
      <c r="L4" s="4">
        <v>5.340323217588069</v>
      </c>
      <c r="M4" s="4">
        <v>5.3103790215987292</v>
      </c>
      <c r="N4" s="4">
        <v>5.2902157396278406</v>
      </c>
      <c r="O4" s="4">
        <v>5.2856105880166986</v>
      </c>
    </row>
    <row r="5" spans="1:15" x14ac:dyDescent="0.4">
      <c r="A5" s="5">
        <v>5</v>
      </c>
      <c r="B5" s="4">
        <v>921.84790329970929</v>
      </c>
      <c r="C5" s="4">
        <v>7.1463818287328316</v>
      </c>
      <c r="D5" s="4">
        <v>4.2360856681886343</v>
      </c>
      <c r="E5" s="4">
        <v>3.5764153492790598</v>
      </c>
      <c r="F5" s="4">
        <v>3.2890558456804069</v>
      </c>
      <c r="G5" s="4">
        <v>3.1286844836294962</v>
      </c>
      <c r="H5" s="4">
        <v>3.0264664092158839</v>
      </c>
      <c r="I5" s="4">
        <v>2.9556580935091592</v>
      </c>
      <c r="J5" s="4">
        <v>2.912971363514695</v>
      </c>
      <c r="K5" s="4">
        <v>2.8640064243007801</v>
      </c>
      <c r="L5" s="4">
        <v>2.8326540759914129</v>
      </c>
      <c r="M5" s="4">
        <v>2.807276387254384</v>
      </c>
      <c r="N5" s="4">
        <v>2.7902101149245402</v>
      </c>
      <c r="O5" s="4">
        <v>2.7863148041497401</v>
      </c>
    </row>
    <row r="6" spans="1:15" x14ac:dyDescent="0.4">
      <c r="A6" s="5">
        <v>10</v>
      </c>
      <c r="B6" s="4">
        <v>968.62744367696587</v>
      </c>
      <c r="C6" s="4">
        <v>6.6191543314249648</v>
      </c>
      <c r="D6" s="4">
        <v>3.7167918645973668</v>
      </c>
      <c r="E6" s="4">
        <v>3.0601968514112481</v>
      </c>
      <c r="F6" s="4">
        <v>2.7736713751990809</v>
      </c>
      <c r="G6" s="4">
        <v>2.6134662154275885</v>
      </c>
      <c r="H6" s="4">
        <v>2.5111913013569533</v>
      </c>
      <c r="I6" s="4">
        <v>2.4402504932200673</v>
      </c>
      <c r="J6" s="4">
        <v>2.397441265330376</v>
      </c>
      <c r="K6" s="4">
        <v>2.3482916848587099</v>
      </c>
      <c r="L6" s="4">
        <v>2.3167941628727529</v>
      </c>
      <c r="M6" s="4">
        <v>2.2912823939913016</v>
      </c>
      <c r="N6" s="4">
        <v>2.2741171782156178</v>
      </c>
      <c r="O6" s="4">
        <v>2.2701982623826993</v>
      </c>
    </row>
    <row r="7" spans="1:15" x14ac:dyDescent="0.4">
      <c r="A7" s="5">
        <v>15</v>
      </c>
      <c r="B7" s="4">
        <v>984.86684125760485</v>
      </c>
      <c r="C7" s="4">
        <v>6.4277281670787856</v>
      </c>
      <c r="D7" s="4">
        <v>3.5216732412394327</v>
      </c>
      <c r="E7" s="4">
        <v>2.8620925304635034</v>
      </c>
      <c r="F7" s="4">
        <v>2.5730961411916615</v>
      </c>
      <c r="G7" s="4">
        <v>2.4109544834360928</v>
      </c>
      <c r="H7" s="4">
        <v>2.3071538832446663</v>
      </c>
      <c r="I7" s="4">
        <v>2.2349904277459149</v>
      </c>
      <c r="J7" s="4">
        <v>2.1913679551319625</v>
      </c>
      <c r="K7" s="4">
        <v>2.1412061121242973</v>
      </c>
      <c r="L7" s="4">
        <v>2.109011570672652</v>
      </c>
      <c r="M7" s="4">
        <v>2.0829053143168861</v>
      </c>
      <c r="N7" s="4">
        <v>2.0653241604998156</v>
      </c>
      <c r="O7" s="4">
        <v>2.0613084197481535</v>
      </c>
    </row>
    <row r="8" spans="1:15" x14ac:dyDescent="0.4">
      <c r="A8" s="5">
        <v>20</v>
      </c>
      <c r="B8" s="4">
        <v>993.10280457625004</v>
      </c>
      <c r="C8" s="4">
        <v>6.3285552351325691</v>
      </c>
      <c r="D8" s="4">
        <v>3.418543516185037</v>
      </c>
      <c r="E8" s="4">
        <v>2.7559019509779965</v>
      </c>
      <c r="F8" s="4">
        <v>2.4644842975421208</v>
      </c>
      <c r="G8" s="4">
        <v>2.30045478849217</v>
      </c>
      <c r="H8" s="4">
        <v>2.1951602741050329</v>
      </c>
      <c r="I8" s="4">
        <v>2.121791550750288</v>
      </c>
      <c r="J8" s="4">
        <v>2.0773623013126317</v>
      </c>
      <c r="K8" s="4">
        <v>2.0261896798101056</v>
      </c>
      <c r="L8" s="4">
        <v>1.9932944901521532</v>
      </c>
      <c r="M8" s="4">
        <v>1.9665874293255152</v>
      </c>
      <c r="N8" s="4">
        <v>1.9485840685208016</v>
      </c>
      <c r="O8" s="4">
        <v>1.944469818766166</v>
      </c>
    </row>
    <row r="9" spans="1:15" x14ac:dyDescent="0.4">
      <c r="A9" s="5">
        <v>25</v>
      </c>
      <c r="B9" s="4">
        <v>998.08078617845013</v>
      </c>
      <c r="C9" s="4">
        <v>6.2678602652813593</v>
      </c>
      <c r="D9" s="4">
        <v>3.3545952348799131</v>
      </c>
      <c r="E9" s="4">
        <v>2.6893955969185441</v>
      </c>
      <c r="F9" s="4">
        <v>2.3959408493940648</v>
      </c>
      <c r="G9" s="4">
        <v>2.2303020947471461</v>
      </c>
      <c r="H9" s="4">
        <v>2.1237175231782426</v>
      </c>
      <c r="I9" s="4">
        <v>2.0492959017832257</v>
      </c>
      <c r="J9" s="4">
        <v>2.004155365672192</v>
      </c>
      <c r="K9" s="4">
        <v>1.952083822557763</v>
      </c>
      <c r="L9" s="4">
        <v>1.9185602258925087</v>
      </c>
      <c r="M9" s="4">
        <v>1.8913107271077048</v>
      </c>
      <c r="N9" s="4">
        <v>1.8729241464328688</v>
      </c>
      <c r="O9" s="4">
        <v>1.8687202391900024</v>
      </c>
    </row>
    <row r="10" spans="1:15" x14ac:dyDescent="0.4">
      <c r="A10" s="5">
        <v>30</v>
      </c>
      <c r="B10" s="4">
        <v>1001.4144080879453</v>
      </c>
      <c r="C10" s="4">
        <v>6.2268789025067681</v>
      </c>
      <c r="D10" s="4">
        <v>3.3110166678155002</v>
      </c>
      <c r="E10" s="4">
        <v>2.6437354709333936</v>
      </c>
      <c r="F10" s="4">
        <v>2.3486024327417465</v>
      </c>
      <c r="G10" s="4">
        <v>2.1816194786595009</v>
      </c>
      <c r="H10" s="4">
        <v>2.0739437504716296</v>
      </c>
      <c r="I10" s="4">
        <v>1.9986218047456188</v>
      </c>
      <c r="J10" s="4">
        <v>1.9528677960115142</v>
      </c>
      <c r="K10" s="4">
        <v>1.9000146027187133</v>
      </c>
      <c r="L10" s="4">
        <v>1.8659402182574083</v>
      </c>
      <c r="M10" s="4">
        <v>1.838212302649993</v>
      </c>
      <c r="N10" s="4">
        <v>1.8194860283937657</v>
      </c>
      <c r="O10" s="4">
        <v>1.8152024403868987</v>
      </c>
    </row>
    <row r="11" spans="1:15" x14ac:dyDescent="0.4">
      <c r="A11" s="5">
        <v>35</v>
      </c>
      <c r="B11" s="4">
        <v>1003.8028318849534</v>
      </c>
      <c r="C11" s="4">
        <v>6.1973454615800252</v>
      </c>
      <c r="D11" s="4">
        <v>3.2793951739531724</v>
      </c>
      <c r="E11" s="4">
        <v>2.6104122611103491</v>
      </c>
      <c r="F11" s="4">
        <v>2.3138904265874416</v>
      </c>
      <c r="G11" s="4">
        <v>2.1457813619224373</v>
      </c>
      <c r="H11" s="4">
        <v>2.0371813700672887</v>
      </c>
      <c r="I11" s="4">
        <v>1.9610894278851734</v>
      </c>
      <c r="J11" s="4">
        <v>1.9148067262135329</v>
      </c>
      <c r="K11" s="4">
        <v>1.8612749730370999</v>
      </c>
      <c r="L11" s="4">
        <v>1.8267190086826679</v>
      </c>
      <c r="M11" s="4">
        <v>1.7985704139406526</v>
      </c>
      <c r="N11" s="4">
        <v>1.7795440696201132</v>
      </c>
      <c r="O11" s="4">
        <v>1.7751899277304997</v>
      </c>
    </row>
    <row r="12" spans="1:15" x14ac:dyDescent="0.4">
      <c r="A12" s="5">
        <v>39</v>
      </c>
      <c r="B12" s="4">
        <v>1005.2756217615793</v>
      </c>
      <c r="C12" s="4">
        <v>6.1790607982435617</v>
      </c>
      <c r="D12" s="4">
        <v>3.259721899327598</v>
      </c>
      <c r="E12" s="4">
        <v>2.5895926554667774</v>
      </c>
      <c r="F12" s="4">
        <v>2.2921259940502487</v>
      </c>
      <c r="G12" s="4">
        <v>2.1232433186683544</v>
      </c>
      <c r="H12" s="4">
        <v>2.0140028132282541</v>
      </c>
      <c r="I12" s="4">
        <v>1.9373731588008172</v>
      </c>
      <c r="J12" s="4">
        <v>1.890718986332907</v>
      </c>
      <c r="K12" s="4">
        <v>1.8367076451742808</v>
      </c>
      <c r="L12" s="4">
        <v>1.8018093271765006</v>
      </c>
      <c r="M12" s="4">
        <v>1.77336028299632</v>
      </c>
      <c r="N12" s="11">
        <v>1.7541188186011445</v>
      </c>
      <c r="O12" s="4">
        <v>1.7497139973481579</v>
      </c>
    </row>
    <row r="13" spans="1:15" x14ac:dyDescent="0.4">
      <c r="A13" s="5">
        <v>45</v>
      </c>
      <c r="B13" s="4">
        <v>1006.9967423302403</v>
      </c>
      <c r="C13" s="4">
        <v>6.1576209080315323</v>
      </c>
      <c r="D13" s="4">
        <v>3.2365563128907624</v>
      </c>
      <c r="E13" s="4">
        <v>2.5649856218785554</v>
      </c>
      <c r="F13" s="4">
        <v>2.2663196644428067</v>
      </c>
      <c r="G13" s="4">
        <v>2.0964459649214264</v>
      </c>
      <c r="H13" s="4">
        <v>1.9863781141873091</v>
      </c>
      <c r="I13" s="4">
        <v>1.9090487887417076</v>
      </c>
      <c r="J13" s="4">
        <v>1.8619083940761478</v>
      </c>
      <c r="K13" s="4">
        <v>1.8072657047622538</v>
      </c>
      <c r="L13" s="4">
        <v>1.771914122332986</v>
      </c>
      <c r="M13" s="4">
        <v>1.7430654678087065</v>
      </c>
      <c r="N13" s="4">
        <v>1.7235368110302414</v>
      </c>
      <c r="O13" s="4">
        <v>1.7190641987164517</v>
      </c>
    </row>
    <row r="14" spans="1:15" x14ac:dyDescent="0.4">
      <c r="A14" s="5">
        <v>59</v>
      </c>
      <c r="B14" s="4">
        <v>1009.6573711909783</v>
      </c>
      <c r="C14" s="4">
        <v>6.1243213184656469</v>
      </c>
      <c r="D14" s="4">
        <v>3.2003580023921452</v>
      </c>
      <c r="E14" s="4">
        <v>2.5263227051792145</v>
      </c>
      <c r="F14" s="4">
        <v>2.2255756294017011</v>
      </c>
      <c r="G14" s="4">
        <v>2.0539572642268804</v>
      </c>
      <c r="H14" s="4">
        <v>1.9424136505039189</v>
      </c>
      <c r="I14" s="4">
        <v>1.863821523752156</v>
      </c>
      <c r="J14" s="4">
        <v>1.815795119363969</v>
      </c>
      <c r="K14" s="4">
        <v>1.7599910877248468</v>
      </c>
      <c r="L14" s="4">
        <v>1.7237978293874223</v>
      </c>
      <c r="M14" s="4">
        <v>1.6942014219028729</v>
      </c>
      <c r="N14" s="4">
        <v>1.6741319636670531</v>
      </c>
      <c r="O14" s="4">
        <v>1.6695312726056435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B01AD-5161-4BD5-B202-504A227C7D32}">
  <dimension ref="A1:J21"/>
  <sheetViews>
    <sheetView workbookViewId="0">
      <selection activeCell="I7" sqref="I7"/>
    </sheetView>
  </sheetViews>
  <sheetFormatPr defaultRowHeight="18.75" x14ac:dyDescent="0.4"/>
  <cols>
    <col min="3" max="3" width="3.875" customWidth="1"/>
    <col min="7" max="7" width="3.125" customWidth="1"/>
    <col min="8" max="8" width="17.125" customWidth="1"/>
  </cols>
  <sheetData>
    <row r="1" spans="1:10" x14ac:dyDescent="0.4">
      <c r="A1" t="s">
        <v>2</v>
      </c>
      <c r="D1" t="s">
        <v>3</v>
      </c>
      <c r="H1" t="s">
        <v>11</v>
      </c>
    </row>
    <row r="2" spans="1:10" x14ac:dyDescent="0.4">
      <c r="A2" s="3">
        <v>49.989999999999995</v>
      </c>
      <c r="B2" s="3">
        <v>50.239999999999995</v>
      </c>
      <c r="D2" s="2">
        <v>50.19</v>
      </c>
      <c r="E2" s="2">
        <v>50.16</v>
      </c>
      <c r="F2" s="2">
        <v>50.19</v>
      </c>
      <c r="I2" s="6" t="s">
        <v>12</v>
      </c>
      <c r="J2" s="6" t="s">
        <v>13</v>
      </c>
    </row>
    <row r="3" spans="1:10" x14ac:dyDescent="0.4">
      <c r="A3" s="3">
        <v>50.260000000000005</v>
      </c>
      <c r="B3" s="3">
        <v>50.129999999999995</v>
      </c>
      <c r="D3" s="2">
        <v>50.230000000000004</v>
      </c>
      <c r="E3" s="2">
        <v>50.07</v>
      </c>
      <c r="F3" s="2">
        <v>50.17</v>
      </c>
      <c r="H3" s="6" t="s">
        <v>10</v>
      </c>
      <c r="I3" s="12"/>
      <c r="J3" s="12"/>
    </row>
    <row r="4" spans="1:10" x14ac:dyDescent="0.4">
      <c r="A4" s="3">
        <v>50.18</v>
      </c>
      <c r="B4" s="3">
        <v>50.06</v>
      </c>
      <c r="D4" s="2">
        <v>50.25</v>
      </c>
      <c r="E4" s="2">
        <v>50.22</v>
      </c>
      <c r="F4" s="2">
        <v>50.25</v>
      </c>
      <c r="H4" s="6" t="s">
        <v>0</v>
      </c>
      <c r="I4" s="12"/>
      <c r="J4" s="12"/>
    </row>
    <row r="5" spans="1:10" x14ac:dyDescent="0.4">
      <c r="A5" s="3">
        <v>50.239999999999995</v>
      </c>
      <c r="B5" s="3">
        <v>50.11</v>
      </c>
      <c r="D5" s="2">
        <v>49.980000000000004</v>
      </c>
      <c r="E5" s="2">
        <v>49.980000000000004</v>
      </c>
      <c r="F5" s="2">
        <v>50.010000000000005</v>
      </c>
    </row>
    <row r="6" spans="1:10" x14ac:dyDescent="0.4">
      <c r="A6" s="3">
        <v>50.29</v>
      </c>
      <c r="B6" s="3">
        <v>50.29</v>
      </c>
      <c r="D6" s="2">
        <v>50.15</v>
      </c>
      <c r="E6" s="2">
        <v>50</v>
      </c>
      <c r="F6" s="2">
        <v>50.19</v>
      </c>
      <c r="H6" t="s">
        <v>5</v>
      </c>
    </row>
    <row r="7" spans="1:10" x14ac:dyDescent="0.4">
      <c r="A7" s="3">
        <v>50.17</v>
      </c>
      <c r="B7" s="3">
        <v>50.16</v>
      </c>
      <c r="D7" s="2">
        <v>50.18</v>
      </c>
      <c r="E7" s="2">
        <v>50.16</v>
      </c>
      <c r="F7" s="2">
        <v>50.019999999999996</v>
      </c>
      <c r="H7" s="5" t="s">
        <v>15</v>
      </c>
      <c r="I7" s="13">
        <f>_xlfn.F.TEST(A2:B21,D2:F21)</f>
        <v>0.12732843361583127</v>
      </c>
    </row>
    <row r="8" spans="1:10" x14ac:dyDescent="0.4">
      <c r="A8" s="3">
        <v>49.980000000000004</v>
      </c>
      <c r="B8" s="3">
        <v>50.11</v>
      </c>
      <c r="D8" s="2">
        <v>50.2</v>
      </c>
      <c r="E8" s="2">
        <v>50.07</v>
      </c>
      <c r="F8" s="2">
        <v>50.239999999999995</v>
      </c>
    </row>
    <row r="9" spans="1:10" x14ac:dyDescent="0.4">
      <c r="A9" s="3">
        <v>50.22</v>
      </c>
      <c r="B9" s="3">
        <v>50.260000000000005</v>
      </c>
      <c r="D9" s="2">
        <v>50.25</v>
      </c>
      <c r="E9" s="2">
        <v>50</v>
      </c>
      <c r="F9" s="2">
        <v>50.1</v>
      </c>
      <c r="H9" t="s">
        <v>6</v>
      </c>
    </row>
    <row r="10" spans="1:10" x14ac:dyDescent="0.4">
      <c r="A10" s="3">
        <v>50.129999999999995</v>
      </c>
      <c r="B10" s="3">
        <v>49.96</v>
      </c>
      <c r="D10" s="2">
        <v>50.03</v>
      </c>
      <c r="E10" s="2">
        <v>49.989999999999995</v>
      </c>
      <c r="F10" s="2">
        <v>50.15</v>
      </c>
      <c r="H10" s="5" t="s">
        <v>16</v>
      </c>
      <c r="I10" s="12"/>
    </row>
    <row r="11" spans="1:10" x14ac:dyDescent="0.4">
      <c r="A11" s="3">
        <v>50.06</v>
      </c>
      <c r="B11" s="3">
        <v>50.04</v>
      </c>
      <c r="D11" s="2">
        <v>50</v>
      </c>
      <c r="E11" s="2">
        <v>49.989999999999995</v>
      </c>
      <c r="F11" s="2">
        <v>50.17</v>
      </c>
    </row>
    <row r="12" spans="1:10" x14ac:dyDescent="0.4">
      <c r="A12" s="3">
        <v>50.120000000000005</v>
      </c>
      <c r="B12" s="3">
        <v>50.239999999999995</v>
      </c>
      <c r="D12" s="2">
        <v>50.05</v>
      </c>
      <c r="E12" s="2">
        <v>50.120000000000005</v>
      </c>
      <c r="F12" s="2">
        <v>50.019999999999996</v>
      </c>
    </row>
    <row r="13" spans="1:10" x14ac:dyDescent="0.4">
      <c r="A13" s="3">
        <v>50.05</v>
      </c>
      <c r="B13" s="3">
        <v>50.1</v>
      </c>
      <c r="D13" s="2">
        <v>50.08</v>
      </c>
      <c r="E13" s="2">
        <v>50.14</v>
      </c>
      <c r="F13" s="2">
        <v>50.1</v>
      </c>
      <c r="H13" s="1"/>
    </row>
    <row r="14" spans="1:10" x14ac:dyDescent="0.4">
      <c r="A14" s="3">
        <v>50.21</v>
      </c>
      <c r="B14" s="3">
        <v>50.3</v>
      </c>
      <c r="D14" s="2">
        <v>50.11</v>
      </c>
      <c r="E14" s="2">
        <v>50</v>
      </c>
      <c r="F14" s="2">
        <v>50.16</v>
      </c>
    </row>
    <row r="15" spans="1:10" x14ac:dyDescent="0.4">
      <c r="A15" s="3">
        <v>49.97</v>
      </c>
      <c r="B15" s="3">
        <v>50.120000000000005</v>
      </c>
      <c r="D15" s="2">
        <v>50.019999999999996</v>
      </c>
      <c r="E15" s="2">
        <v>50.09</v>
      </c>
      <c r="F15" s="2">
        <v>50.25</v>
      </c>
    </row>
    <row r="16" spans="1:10" x14ac:dyDescent="0.4">
      <c r="A16" s="3">
        <v>50.25</v>
      </c>
      <c r="B16" s="3">
        <v>49.989999999999995</v>
      </c>
      <c r="D16" s="2">
        <v>50.21</v>
      </c>
      <c r="E16" s="2">
        <v>50.010000000000005</v>
      </c>
      <c r="F16" s="2">
        <v>50.230000000000004</v>
      </c>
    </row>
    <row r="17" spans="1:6" x14ac:dyDescent="0.4">
      <c r="A17" s="3">
        <v>50.3</v>
      </c>
      <c r="B17" s="3">
        <v>50.29</v>
      </c>
      <c r="D17" s="2">
        <v>50.17</v>
      </c>
      <c r="E17" s="2">
        <v>50.06</v>
      </c>
      <c r="F17" s="2">
        <v>50.09</v>
      </c>
    </row>
    <row r="18" spans="1:6" x14ac:dyDescent="0.4">
      <c r="A18" s="3">
        <v>50.29</v>
      </c>
      <c r="B18" s="3">
        <v>50.06</v>
      </c>
      <c r="D18" s="2">
        <v>50.16</v>
      </c>
      <c r="E18" s="2">
        <v>50.2</v>
      </c>
      <c r="F18" s="2">
        <v>50.16</v>
      </c>
    </row>
    <row r="19" spans="1:6" x14ac:dyDescent="0.4">
      <c r="A19" s="3">
        <v>50.269999999999996</v>
      </c>
      <c r="B19" s="3">
        <v>50.07</v>
      </c>
      <c r="D19" s="2">
        <v>50.25</v>
      </c>
      <c r="E19" s="2">
        <v>50.15</v>
      </c>
      <c r="F19" s="2">
        <v>50.22</v>
      </c>
    </row>
    <row r="20" spans="1:6" x14ac:dyDescent="0.4">
      <c r="A20" s="3">
        <v>50.25</v>
      </c>
      <c r="B20" s="3">
        <v>50.07</v>
      </c>
      <c r="D20" s="2">
        <v>50.09</v>
      </c>
      <c r="E20" s="2">
        <v>50.03</v>
      </c>
      <c r="F20" s="2">
        <v>50.120000000000005</v>
      </c>
    </row>
    <row r="21" spans="1:6" x14ac:dyDescent="0.4">
      <c r="A21" s="3">
        <v>50.129999999999995</v>
      </c>
      <c r="B21" s="3">
        <v>50</v>
      </c>
      <c r="D21" s="2">
        <v>50.010000000000005</v>
      </c>
      <c r="E21" s="2">
        <v>50.17</v>
      </c>
      <c r="F21" s="2">
        <v>50.019999999999996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2B1AA64-C0A9-40CB-9876-AA104BB59967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操作完成</vt:lpstr>
      <vt:lpstr>F分布表</vt:lpstr>
      <vt:lpstr>F分布表-スピル利用</vt:lpstr>
      <vt:lpstr>FTEST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2016-05-07T01:34:44Z</dcterms:created>
  <dcterms:modified xsi:type="dcterms:W3CDTF">2026-01-23T09:05:28Z</dcterms:modified>
</cp:coreProperties>
</file>