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14D6A2D9-36B9-4C9F-B4CB-7B34697764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操作完成" sheetId="8" r:id="rId1"/>
    <sheet name="スピル利用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9" l="1"/>
  <c r="J8" i="9"/>
  <c r="J3" i="9" a="1"/>
  <c r="J3" i="9" s="1"/>
  <c r="I3" i="9" a="1"/>
  <c r="I3" i="9" s="1"/>
  <c r="H3" i="9" a="1"/>
  <c r="H3" i="9" s="1"/>
  <c r="G3" i="9" a="1"/>
  <c r="G3" i="9" s="1"/>
  <c r="E8" i="9"/>
  <c r="M6" i="9"/>
  <c r="M6" i="8"/>
  <c r="M3" i="8"/>
  <c r="J8" i="8"/>
  <c r="H4" i="8"/>
  <c r="I4" i="8"/>
  <c r="J4" i="8" s="1"/>
  <c r="H5" i="8"/>
  <c r="I5" i="8"/>
  <c r="J5" i="8"/>
  <c r="H6" i="8"/>
  <c r="I6" i="8"/>
  <c r="J6" i="8" s="1"/>
  <c r="H7" i="8"/>
  <c r="I7" i="8" s="1"/>
  <c r="J7" i="8" s="1"/>
  <c r="H8" i="8"/>
  <c r="J3" i="8"/>
  <c r="I3" i="8"/>
  <c r="H3" i="8"/>
  <c r="G4" i="8"/>
  <c r="G5" i="8"/>
  <c r="G6" i="8"/>
  <c r="G7" i="8"/>
  <c r="G3" i="8"/>
  <c r="E8" i="8"/>
  <c r="F8" i="8" s="1"/>
  <c r="F5" i="9" l="1"/>
  <c r="F8" i="9"/>
  <c r="F3" i="9"/>
  <c r="F6" i="9"/>
  <c r="F4" i="9"/>
  <c r="F7" i="9"/>
  <c r="F4" i="8"/>
  <c r="F5" i="8"/>
  <c r="F7" i="8"/>
  <c r="F3" i="8"/>
  <c r="F6" i="8"/>
  <c r="M3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<sst xmlns="http://schemas.openxmlformats.org/spreadsheetml/2006/main" count="52" uniqueCount="20">
  <si>
    <t>A社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</si>
  <si>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</si>
  <si>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</si>
  <si>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シェア</t>
    <phoneticPr fontId="2"/>
  </si>
  <si>
    <t>売上数量</t>
    <rPh sb="0" eb="2">
      <t>ウリアゲ</t>
    </rPh>
    <rPh sb="2" eb="4">
      <t>スウリョウ</t>
    </rPh>
    <phoneticPr fontId="2"/>
  </si>
  <si>
    <t>自社</t>
    <rPh sb="0" eb="2">
      <t>ジシャ</t>
    </rPh>
    <phoneticPr fontId="2"/>
  </si>
  <si>
    <t>合計</t>
    <rPh sb="0" eb="2">
      <t>ゴウケイ</t>
    </rPh>
    <phoneticPr fontId="2"/>
  </si>
  <si>
    <t>売上構成比</t>
    <rPh sb="0" eb="2">
      <t>ウリアゲ</t>
    </rPh>
    <rPh sb="2" eb="5">
      <t>コウセイヒ</t>
    </rPh>
    <phoneticPr fontId="2"/>
  </si>
  <si>
    <t>▽標本調査した売上数量</t>
    <rPh sb="1" eb="3">
      <t>ヒョウホン</t>
    </rPh>
    <rPh sb="3" eb="5">
      <t>チョウサ</t>
    </rPh>
    <rPh sb="7" eb="9">
      <t>ウリアゲ</t>
    </rPh>
    <rPh sb="9" eb="11">
      <t>スウリョウ</t>
    </rPh>
    <phoneticPr fontId="2"/>
  </si>
  <si>
    <t>▽商品Xのシェア</t>
    <rPh sb="1" eb="3">
      <t>ショウヒン</t>
    </rPh>
    <phoneticPr fontId="2"/>
  </si>
  <si>
    <t>社名</t>
    <rPh sb="0" eb="2">
      <t>シャメイ</t>
    </rPh>
    <phoneticPr fontId="2"/>
  </si>
  <si>
    <t>▽有意水準の確率変数</t>
    <rPh sb="1" eb="5">
      <t>ユウイスイジュン</t>
    </rPh>
    <rPh sb="6" eb="10">
      <t>カクリツヘンスウ</t>
    </rPh>
    <phoneticPr fontId="2"/>
  </si>
  <si>
    <t>上側5%点</t>
    <rPh sb="0" eb="1">
      <t>ウエ</t>
    </rPh>
    <rPh sb="1" eb="2">
      <t>ガワ</t>
    </rPh>
    <rPh sb="4" eb="5">
      <t>テン</t>
    </rPh>
    <phoneticPr fontId="2"/>
  </si>
  <si>
    <t>▽検定統計量</t>
    <rPh sb="1" eb="3">
      <t>ケンテイ</t>
    </rPh>
    <rPh sb="3" eb="6">
      <t>トウケイリョウ</t>
    </rPh>
    <phoneticPr fontId="2"/>
  </si>
  <si>
    <t>検定統計量（T)</t>
    <rPh sb="0" eb="2">
      <t>ケンテイ</t>
    </rPh>
    <rPh sb="2" eb="5">
      <t>トウケイリョウ</t>
    </rPh>
    <phoneticPr fontId="2"/>
  </si>
  <si>
    <t>B社</t>
    <rPh sb="1" eb="2">
      <t>シャ</t>
    </rPh>
    <phoneticPr fontId="2"/>
  </si>
  <si>
    <t>期待値</t>
    <rPh sb="0" eb="3">
      <t>キタイチ</t>
    </rPh>
    <phoneticPr fontId="2"/>
  </si>
  <si>
    <t>差の2乗</t>
    <rPh sb="0" eb="1">
      <t>サ</t>
    </rPh>
    <rPh sb="3" eb="4">
      <t>ジョウ</t>
    </rPh>
    <phoneticPr fontId="2"/>
  </si>
  <si>
    <t>差の2乗／期待値</t>
    <rPh sb="0" eb="1">
      <t>サ</t>
    </rPh>
    <rPh sb="3" eb="4">
      <t>ジョウ</t>
    </rPh>
    <rPh sb="5" eb="8">
      <t>キタイチ</t>
    </rPh>
    <phoneticPr fontId="2"/>
  </si>
  <si>
    <t>期待値との差</t>
    <rPh sb="0" eb="3">
      <t>キタイチ</t>
    </rPh>
    <rPh sb="5" eb="6">
      <t>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</si>
</sst>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76" fontId="0" fillId="0" borderId="1" xfId="1" applyNumberFormat="1" applyFon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4" borderId="1" xfId="0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M6" sqref="M6"/>
    </sheetView>
  </sheetViews>
  <sheetFormatPr defaultRowHeight="18.75" x14ac:dyDescent="0.4"/>
  <cols>
    <col min="3" max="3" width="4.375" customWidth="1"/>
    <col min="6" max="6" width="11" bestFit="1" customWidth="1"/>
    <col min="8" max="8" width="9" customWidth="1"/>
    <col min="9" max="10" width="10.25" customWidth="1"/>
    <col min="11" max="11" width="4.875" customWidth="1"/>
    <col min="12" max="12" width="13.875" customWidth="1"/>
  </cols>
  <sheetData>
    <row r="1" spans="1:13" x14ac:dyDescent="0.4">
      <c r="A1" t="s">
        <v>9</v>
      </c>
      <c r="D1" t="s">
        <v>8</v>
      </c>
    </row>
    <row r="2" spans="1:13" ht="37.5" x14ac:dyDescent="0.4">
      <c r="A2" s="3" t="s">
        <v>10</v>
      </c>
      <c r="B2" s="3" t="s">
        <v>3</v>
      </c>
      <c r="D2" s="3" t="s">
        <v>10</v>
      </c>
      <c r="E2" s="3" t="s">
        <v>4</v>
      </c>
      <c r="F2" s="3" t="s">
        <v>7</v>
      </c>
      <c r="G2" s="3" t="s">
        <v>16</v>
      </c>
      <c r="H2" s="7" t="s">
        <v>19</v>
      </c>
      <c r="I2" s="3" t="s">
        <v>17</v>
      </c>
      <c r="J2" s="7" t="s">
        <v>18</v>
      </c>
      <c r="L2" s="6" t="s">
        <v>13</v>
      </c>
    </row>
    <row r="3" spans="1:13" x14ac:dyDescent="0.4">
      <c r="A3" s="1" t="s">
        <v>5</v>
      </c>
      <c r="B3" s="2">
        <v>0.15</v>
      </c>
      <c r="D3" s="1" t="s">
        <v>5</v>
      </c>
      <c r="E3" s="1">
        <v>48</v>
      </c>
      <c r="F3" s="4">
        <f>E3/$E$8</f>
        <v>0.2</v>
      </c>
      <c r="G3" s="5">
        <f>$E$8*B3</f>
        <v>36</v>
      </c>
      <c r="H3" s="5">
        <f>E3-G3</f>
        <v>12</v>
      </c>
      <c r="I3" s="5">
        <f>H3^2</f>
        <v>144</v>
      </c>
      <c r="J3" s="5">
        <f>I3/G3</f>
        <v>4</v>
      </c>
      <c r="L3" s="3" t="s">
        <v>14</v>
      </c>
      <c r="M3" s="5">
        <f>J8</f>
        <v>7.1620370370370372</v>
      </c>
    </row>
    <row r="4" spans="1:13" x14ac:dyDescent="0.4">
      <c r="A4" s="1" t="s">
        <v>0</v>
      </c>
      <c r="B4" s="2">
        <v>0.1</v>
      </c>
      <c r="D4" s="1" t="s">
        <v>0</v>
      </c>
      <c r="E4" s="1">
        <v>25</v>
      </c>
      <c r="F4" s="4">
        <f>E4/$E$8</f>
        <v>0.10416666666666667</v>
      </c>
      <c r="G4" s="5">
        <f t="shared" ref="G4:G7" si="0">$E$8*B4</f>
        <v>24</v>
      </c>
      <c r="H4" s="5">
        <f t="shared" ref="H4:H7" si="1">E4-G4</f>
        <v>1</v>
      </c>
      <c r="I4" s="5">
        <f t="shared" ref="I4:I7" si="2">H4^2</f>
        <v>1</v>
      </c>
      <c r="J4" s="5">
        <f t="shared" ref="J4:J7" si="3">I4/G4</f>
        <v>4.1666666666666664E-2</v>
      </c>
    </row>
    <row r="5" spans="1:13" x14ac:dyDescent="0.4">
      <c r="A5" s="1" t="s">
        <v>15</v>
      </c>
      <c r="B5" s="2">
        <v>0.45</v>
      </c>
      <c r="D5" s="1" t="s">
        <v>15</v>
      </c>
      <c r="E5" s="1">
        <v>92</v>
      </c>
      <c r="F5" s="4">
        <f t="shared" ref="F5:F8" si="4">E5/$E$8</f>
        <v>0.38333333333333336</v>
      </c>
      <c r="G5" s="5">
        <f t="shared" si="0"/>
        <v>108</v>
      </c>
      <c r="H5" s="5">
        <f t="shared" si="1"/>
        <v>-16</v>
      </c>
      <c r="I5" s="5">
        <f t="shared" si="2"/>
        <v>256</v>
      </c>
      <c r="J5" s="5">
        <f t="shared" si="3"/>
        <v>2.3703703703703702</v>
      </c>
      <c r="L5" t="s">
        <v>11</v>
      </c>
    </row>
    <row r="6" spans="1:13" x14ac:dyDescent="0.4">
      <c r="A6" s="1" t="s">
        <v>1</v>
      </c>
      <c r="B6" s="2">
        <v>0.25</v>
      </c>
      <c r="D6" s="1" t="s">
        <v>1</v>
      </c>
      <c r="E6" s="1">
        <v>60</v>
      </c>
      <c r="F6" s="4">
        <f t="shared" si="4"/>
        <v>0.25</v>
      </c>
      <c r="G6" s="5">
        <f t="shared" si="0"/>
        <v>60</v>
      </c>
      <c r="H6" s="5">
        <f t="shared" si="1"/>
        <v>0</v>
      </c>
      <c r="I6" s="5">
        <f t="shared" si="2"/>
        <v>0</v>
      </c>
      <c r="J6" s="5">
        <f t="shared" si="3"/>
        <v>0</v>
      </c>
      <c r="L6" s="3" t="s">
        <v>12</v>
      </c>
      <c r="M6" s="5">
        <f>_xlfn.CHISQ.INV.RT(5%,4)</f>
        <v>9.4877290367811575</v>
      </c>
    </row>
    <row r="7" spans="1:13" x14ac:dyDescent="0.4">
      <c r="A7" s="1" t="s">
        <v>2</v>
      </c>
      <c r="B7" s="2">
        <v>0.05</v>
      </c>
      <c r="D7" s="1" t="s">
        <v>2</v>
      </c>
      <c r="E7" s="1">
        <v>15</v>
      </c>
      <c r="F7" s="4">
        <f t="shared" si="4"/>
        <v>6.25E-2</v>
      </c>
      <c r="G7" s="5">
        <f t="shared" si="0"/>
        <v>12</v>
      </c>
      <c r="H7" s="5">
        <f t="shared" si="1"/>
        <v>3</v>
      </c>
      <c r="I7" s="5">
        <f t="shared" si="2"/>
        <v>9</v>
      </c>
      <c r="J7" s="5">
        <f t="shared" si="3"/>
        <v>0.75</v>
      </c>
    </row>
    <row r="8" spans="1:13" x14ac:dyDescent="0.4">
      <c r="D8" s="3" t="s">
        <v>6</v>
      </c>
      <c r="E8" s="1">
        <f>SUM(E3:E7)</f>
        <v>240</v>
      </c>
      <c r="F8" s="4">
        <f t="shared" si="4"/>
        <v>1</v>
      </c>
      <c r="G8" s="8"/>
      <c r="H8" s="5">
        <f>SUM(H3:H7)</f>
        <v>0</v>
      </c>
      <c r="I8" s="8"/>
      <c r="J8" s="5">
        <f>SUM(J3:J7)</f>
        <v>7.1620370370370372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DCA1-D762-477C-9155-17D6AF6FC5F9}">
  <dimension ref="A1:M8"/>
  <sheetViews>
    <sheetView workbookViewId="0">
      <selection activeCell="H3" sqref="H3"/>
    </sheetView>
  </sheetViews>
  <sheetFormatPr defaultRowHeight="18.75" x14ac:dyDescent="0.4"/>
  <cols>
    <col min="3" max="3" width="4.375" customWidth="1"/>
    <col min="6" max="6" width="11" bestFit="1" customWidth="1"/>
    <col min="8" max="8" width="9" customWidth="1"/>
    <col min="9" max="10" width="10.25" customWidth="1"/>
    <col min="11" max="11" width="4.875" customWidth="1"/>
    <col min="12" max="12" width="13.875" customWidth="1"/>
  </cols>
  <sheetData>
    <row r="1" spans="1:13" x14ac:dyDescent="0.4">
      <c r="A1" t="s">
        <v>9</v>
      </c>
      <c r="D1" t="s">
        <v>8</v>
      </c>
    </row>
    <row r="2" spans="1:13" ht="37.5" x14ac:dyDescent="0.4">
      <c r="A2" s="3" t="s">
        <v>10</v>
      </c>
      <c r="B2" s="3" t="s">
        <v>3</v>
      </c>
      <c r="D2" s="3" t="s">
        <v>10</v>
      </c>
      <c r="E2" s="3" t="s">
        <v>4</v>
      </c>
      <c r="F2" s="3" t="s">
        <v>7</v>
      </c>
      <c r="G2" s="3" t="s">
        <v>16</v>
      </c>
      <c r="H2" s="7" t="s">
        <v>19</v>
      </c>
      <c r="I2" s="3" t="s">
        <v>17</v>
      </c>
      <c r="J2" s="7" t="s">
        <v>18</v>
      </c>
      <c r="L2" s="6" t="s">
        <v>13</v>
      </c>
    </row>
    <row r="3" spans="1:13" x14ac:dyDescent="0.4">
      <c r="A3" s="1" t="s">
        <v>5</v>
      </c>
      <c r="B3" s="2">
        <v>0.15</v>
      </c>
      <c r="D3" s="1" t="s">
        <v>5</v>
      </c>
      <c r="E3" s="1">
        <v>48</v>
      </c>
      <c r="F3" s="4">
        <f>E3/$E$8</f>
        <v>0.2</v>
      </c>
      <c r="G3" s="5" cm="1">
        <f t="array" ref="G3:G7">E8*B3:B7</f>
        <v>36</v>
      </c>
      <c r="H3" s="5" cm="1">
        <f t="array" ref="H3:H7">E3:E7-_xlfn.ANCHORARRAY(G3)</f>
        <v>12</v>
      </c>
      <c r="I3" s="5" cm="1">
        <f t="array" ref="I3:I7">_xlfn.ANCHORARRAY(H3)^2</f>
        <v>144</v>
      </c>
      <c r="J3" s="5" cm="1">
        <f t="array" ref="J3:J7">_xlfn.ANCHORARRAY(I3)/_xlfn.ANCHORARRAY(G3)</f>
        <v>4</v>
      </c>
      <c r="L3" s="3" t="s">
        <v>14</v>
      </c>
      <c r="M3" s="5">
        <f>J8</f>
        <v>7.1620370370370372</v>
      </c>
    </row>
    <row r="4" spans="1:13" x14ac:dyDescent="0.4">
      <c r="A4" s="1" t="s">
        <v>0</v>
      </c>
      <c r="B4" s="2">
        <v>0.1</v>
      </c>
      <c r="D4" s="1" t="s">
        <v>0</v>
      </c>
      <c r="E4" s="1">
        <v>25</v>
      </c>
      <c r="F4" s="4">
        <f>E4/$E$8</f>
        <v>0.10416666666666667</v>
      </c>
      <c r="G4" s="5">
        <v>24</v>
      </c>
      <c r="H4" s="5">
        <v>1</v>
      </c>
      <c r="I4" s="5">
        <v>1</v>
      </c>
      <c r="J4" s="5">
        <v>4.1666666666666664E-2</v>
      </c>
    </row>
    <row r="5" spans="1:13" x14ac:dyDescent="0.4">
      <c r="A5" s="1" t="s">
        <v>15</v>
      </c>
      <c r="B5" s="2">
        <v>0.45</v>
      </c>
      <c r="D5" s="1" t="s">
        <v>15</v>
      </c>
      <c r="E5" s="1">
        <v>92</v>
      </c>
      <c r="F5" s="4">
        <f t="shared" ref="F5:F8" si="0">E5/$E$8</f>
        <v>0.38333333333333336</v>
      </c>
      <c r="G5" s="5">
        <v>108</v>
      </c>
      <c r="H5" s="5">
        <v>-16</v>
      </c>
      <c r="I5" s="5">
        <v>256</v>
      </c>
      <c r="J5" s="5">
        <v>2.3703703703703702</v>
      </c>
      <c r="L5" t="s">
        <v>11</v>
      </c>
    </row>
    <row r="6" spans="1:13" x14ac:dyDescent="0.4">
      <c r="A6" s="1" t="s">
        <v>1</v>
      </c>
      <c r="B6" s="2">
        <v>0.25</v>
      </c>
      <c r="D6" s="1" t="s">
        <v>1</v>
      </c>
      <c r="E6" s="1">
        <v>60</v>
      </c>
      <c r="F6" s="4">
        <f t="shared" si="0"/>
        <v>0.25</v>
      </c>
      <c r="G6" s="5">
        <v>60</v>
      </c>
      <c r="H6" s="5">
        <v>0</v>
      </c>
      <c r="I6" s="5">
        <v>0</v>
      </c>
      <c r="J6" s="5">
        <v>0</v>
      </c>
      <c r="L6" s="3" t="s">
        <v>12</v>
      </c>
      <c r="M6" s="5">
        <f>_xlfn.CHISQ.INV.RT(5%,4)</f>
        <v>9.4877290367811575</v>
      </c>
    </row>
    <row r="7" spans="1:13" x14ac:dyDescent="0.4">
      <c r="A7" s="1" t="s">
        <v>2</v>
      </c>
      <c r="B7" s="2">
        <v>0.05</v>
      </c>
      <c r="D7" s="1" t="s">
        <v>2</v>
      </c>
      <c r="E7" s="1">
        <v>15</v>
      </c>
      <c r="F7" s="4">
        <f t="shared" si="0"/>
        <v>6.25E-2</v>
      </c>
      <c r="G7" s="5">
        <v>12</v>
      </c>
      <c r="H7" s="5">
        <v>3</v>
      </c>
      <c r="I7" s="5">
        <v>9</v>
      </c>
      <c r="J7" s="5">
        <v>0.75</v>
      </c>
    </row>
    <row r="8" spans="1:13" x14ac:dyDescent="0.4">
      <c r="D8" s="3" t="s">
        <v>6</v>
      </c>
      <c r="E8" s="1">
        <f>SUM(E3:E7)</f>
        <v>240</v>
      </c>
      <c r="F8" s="4">
        <f t="shared" si="0"/>
        <v>1</v>
      </c>
      <c r="G8" s="8"/>
      <c r="H8" s="5">
        <f>SUM(_xlfn.ANCHORARRAY(H3))</f>
        <v>0</v>
      </c>
      <c r="I8" s="8"/>
      <c r="J8" s="5">
        <f>SUM(_xlfn.ANCHORARRAY(J3))</f>
        <v>7.1620370370370372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2016-05-07T01:35:32Z</dcterms:created>
  <dcterms:modified xsi:type="dcterms:W3CDTF">2026-01-23T09:05:44Z</dcterms:modified>
</cp:coreProperties>
</file>