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filterPrivacy="1" defaultThemeVersion="202300"/>
  <xr:revisionPtr revIDLastSave="0" documentId="13_ncr:1_{DD93F5F2-A2C7-419A-B9CA-67CF82AF3878}" xr6:coauthVersionLast="47" xr6:coauthVersionMax="47" xr10:uidLastSave="{00000000-0000-0000-0000-000000000000}"/>
  <bookViews>
    <workbookView xWindow="420" yWindow="2760" windowWidth="15570" windowHeight="11625" xr2:uid="{00000000-000D-0000-FFFF-FFFF00000000}"/>
  </bookViews>
  <sheets>
    <sheet name="操作完成" sheetId="2" r:id="rId1"/>
    <sheet name="CHISQTEST" sheetId="4" r:id="rId2"/>
    <sheet name="操作-スピル利用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" i="4" l="1"/>
  <c r="C5" i="4"/>
  <c r="B5" i="4"/>
  <c r="D4" i="4"/>
  <c r="C10" i="4" s="1"/>
  <c r="D3" i="4"/>
  <c r="C9" i="4" s="1"/>
  <c r="L11" i="2"/>
  <c r="L11" i="3"/>
  <c r="L8" i="3"/>
  <c r="L8" i="2"/>
  <c r="G9" i="3" a="1"/>
  <c r="G9" i="3" s="1"/>
  <c r="G10" i="2"/>
  <c r="H10" i="2"/>
  <c r="H9" i="2"/>
  <c r="G9" i="2"/>
  <c r="G3" i="3" a="1"/>
  <c r="G3" i="3" s="1"/>
  <c r="I3" i="3" s="1"/>
  <c r="C11" i="3"/>
  <c r="B11" i="3"/>
  <c r="C10" i="3"/>
  <c r="B10" i="3"/>
  <c r="C9" i="3"/>
  <c r="B9" i="3"/>
  <c r="D5" i="3"/>
  <c r="C5" i="3"/>
  <c r="B5" i="3"/>
  <c r="D4" i="3"/>
  <c r="D3" i="3"/>
  <c r="G4" i="2"/>
  <c r="H4" i="2"/>
  <c r="H3" i="2"/>
  <c r="G3" i="2"/>
  <c r="H5" i="2"/>
  <c r="C5" i="2"/>
  <c r="B5" i="2"/>
  <c r="D4" i="2"/>
  <c r="C10" i="2" s="1"/>
  <c r="D3" i="2"/>
  <c r="C9" i="2" s="1"/>
  <c r="D5" i="4" l="1"/>
  <c r="G4" i="4" s="1"/>
  <c r="B9" i="4"/>
  <c r="B10" i="4"/>
  <c r="B11" i="4" s="1"/>
  <c r="C11" i="4"/>
  <c r="G3" i="4"/>
  <c r="H3" i="4"/>
  <c r="H5" i="3"/>
  <c r="G5" i="3"/>
  <c r="D5" i="2"/>
  <c r="B9" i="2"/>
  <c r="C11" i="2"/>
  <c r="B10" i="2"/>
  <c r="I4" i="2"/>
  <c r="H4" i="4" l="1"/>
  <c r="I4" i="4" s="1"/>
  <c r="H5" i="4"/>
  <c r="I3" i="4"/>
  <c r="I5" i="4" s="1"/>
  <c r="G5" i="4"/>
  <c r="I4" i="3"/>
  <c r="I5" i="3" s="1"/>
  <c r="B11" i="2"/>
  <c r="G5" i="2"/>
  <c r="I3" i="2"/>
  <c r="I5" i="2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<sst xmlns="http://schemas.openxmlformats.org/spreadsheetml/2006/main" count="91" uniqueCount="18">
  <si>
    <t>▽アンケート集計表</t>
    <rPh sb="6" eb="9">
      <t>シュウケイヒョウ</t>
    </rPh>
    <phoneticPr fontId="2"/>
  </si>
  <si>
    <t>回答</t>
    <rPh sb="0" eb="2">
      <t>カイトウ</t>
    </rPh>
    <phoneticPr fontId="2"/>
  </si>
  <si>
    <t>はい</t>
    <phoneticPr fontId="2"/>
  </si>
  <si>
    <t>いいえ</t>
    <phoneticPr fontId="2"/>
  </si>
  <si>
    <t>合計回答数</t>
    <rPh sb="0" eb="2">
      <t>ゴウケイ</t>
    </rPh>
    <rPh sb="2" eb="5">
      <t>カイトウスウ</t>
    </rPh>
    <phoneticPr fontId="2"/>
  </si>
  <si>
    <t>前回調査</t>
    <rPh sb="0" eb="2">
      <t>ゼンカイ</t>
    </rPh>
    <rPh sb="2" eb="4">
      <t>チョウサ</t>
    </rPh>
    <phoneticPr fontId="2"/>
  </si>
  <si>
    <t>今回調査</t>
    <rPh sb="0" eb="2">
      <t>コンカイ</t>
    </rPh>
    <rPh sb="2" eb="4">
      <t>チョウサ</t>
    </rPh>
    <phoneticPr fontId="2"/>
  </si>
  <si>
    <t>はい</t>
    <phoneticPr fontId="2"/>
  </si>
  <si>
    <t>いいえ</t>
    <phoneticPr fontId="2"/>
  </si>
  <si>
    <t>伸び率</t>
    <rPh sb="0" eb="1">
      <t>ノ</t>
    </rPh>
    <rPh sb="2" eb="3">
      <t>リツ</t>
    </rPh>
    <phoneticPr fontId="2"/>
  </si>
  <si>
    <t>▽期待値</t>
    <rPh sb="1" eb="4">
      <t>キタイチ</t>
    </rPh>
    <phoneticPr fontId="2"/>
  </si>
  <si>
    <t>カイ二乗値</t>
    <rPh sb="2" eb="4">
      <t>ニジョウ</t>
    </rPh>
    <rPh sb="4" eb="5">
      <t>チ</t>
    </rPh>
    <phoneticPr fontId="2"/>
  </si>
  <si>
    <t>▽検定統計量（カイ二乗値）の算出</t>
    <rPh sb="1" eb="3">
      <t>ケンテイ</t>
    </rPh>
    <rPh sb="3" eb="6">
      <t>トウケイリョウ</t>
    </rPh>
    <rPh sb="9" eb="11">
      <t>ニジョウ</t>
    </rPh>
    <rPh sb="11" eb="12">
      <t>チ</t>
    </rPh>
    <rPh sb="14" eb="16">
      <t>サンシュツ</t>
    </rPh>
    <phoneticPr fontId="2"/>
  </si>
  <si>
    <t>▽検定統計量</t>
    <rPh sb="1" eb="3">
      <t>ケンテイ</t>
    </rPh>
    <rPh sb="3" eb="6">
      <t>トウケイリョウ</t>
    </rPh>
    <phoneticPr fontId="2"/>
  </si>
  <si>
    <t>▽有意水準の確率変数</t>
    <rPh sb="1" eb="3">
      <t>ユウイ</t>
    </rPh>
    <rPh sb="3" eb="5">
      <t>スイジュン</t>
    </rPh>
    <rPh sb="6" eb="8">
      <t>カクリツ</t>
    </rPh>
    <rPh sb="8" eb="10">
      <t>ヘンスウ</t>
    </rPh>
    <phoneticPr fontId="2"/>
  </si>
  <si>
    <t>上側5%点</t>
    <rPh sb="0" eb="1">
      <t>ウエ</t>
    </rPh>
    <rPh sb="1" eb="2">
      <t>ガワ</t>
    </rPh>
    <rPh sb="4" eb="5">
      <t>テン</t>
    </rPh>
    <phoneticPr fontId="2"/>
  </si>
  <si>
    <t>▽回答比率</t>
    <rPh sb="1" eb="3">
      <t>カイトウ</t>
    </rPh>
    <rPh sb="3" eb="5">
      <t>ヒリツ</t>
    </rPh>
    <phoneticPr fontId="2"/>
  </si>
  <si>
    <t>カイ二乗値の確率</t>
    <rPh sb="2" eb="4">
      <t>ニジョウ</t>
    </rPh>
    <rPh sb="4" eb="5">
      <t>チ</t>
    </rPh>
    <rPh sb="6" eb="8">
      <t>カクリツ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</si>
</sst>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/>
      <top/>
      <bottom/>
      <diagonal/>
    </border>
    <border>
      <left/>
      <right style="thin">
        <color theme="9"/>
      </right>
      <top/>
      <bottom/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3" borderId="1" xfId="0" applyFill="1" applyBorder="1">
      <alignment vertical="center"/>
    </xf>
    <xf numFmtId="0" fontId="0" fillId="4" borderId="1" xfId="0" applyFill="1" applyBorder="1" applyAlignment="1">
      <alignment horizontal="center" vertical="center"/>
    </xf>
    <xf numFmtId="176" fontId="0" fillId="0" borderId="1" xfId="1" applyNumberFormat="1" applyFont="1" applyBorder="1">
      <alignment vertical="center"/>
    </xf>
    <xf numFmtId="0" fontId="0" fillId="2" borderId="1" xfId="0" applyFill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176" fontId="3" fillId="3" borderId="1" xfId="1" applyNumberFormat="1" applyFont="1" applyFill="1" applyBorder="1">
      <alignment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76" fontId="0" fillId="3" borderId="1" xfId="1" applyNumberFormat="1" applyFont="1" applyFill="1" applyBorder="1">
      <alignment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1"/>
  <sheetViews>
    <sheetView tabSelected="1" topLeftCell="E1" workbookViewId="0">
      <selection activeCell="L11" sqref="L11"/>
    </sheetView>
  </sheetViews>
  <sheetFormatPr defaultRowHeight="18.75" x14ac:dyDescent="0.4"/>
  <cols>
    <col min="1" max="1" width="11" bestFit="1" customWidth="1"/>
    <col min="2" max="3" width="10.375" customWidth="1"/>
    <col min="4" max="4" width="11" bestFit="1" customWidth="1"/>
    <col min="5" max="5" width="3.25" customWidth="1"/>
    <col min="6" max="6" width="11" bestFit="1" customWidth="1"/>
    <col min="7" max="8" width="10.375" customWidth="1"/>
    <col min="9" max="9" width="11" bestFit="1" customWidth="1"/>
    <col min="10" max="10" width="2.875" customWidth="1"/>
    <col min="11" max="11" width="10.375" customWidth="1"/>
  </cols>
  <sheetData>
    <row r="1" spans="1:12" x14ac:dyDescent="0.4">
      <c r="A1" t="s">
        <v>0</v>
      </c>
      <c r="F1" t="s">
        <v>10</v>
      </c>
    </row>
    <row r="2" spans="1:12" x14ac:dyDescent="0.4">
      <c r="A2" s="1" t="s">
        <v>1</v>
      </c>
      <c r="B2" s="3" t="s">
        <v>2</v>
      </c>
      <c r="C2" s="3" t="s">
        <v>3</v>
      </c>
      <c r="D2" s="1" t="s">
        <v>4</v>
      </c>
      <c r="F2" s="1" t="s">
        <v>1</v>
      </c>
      <c r="G2" s="3" t="s">
        <v>2</v>
      </c>
      <c r="H2" s="3" t="s">
        <v>3</v>
      </c>
      <c r="I2" s="1" t="s">
        <v>4</v>
      </c>
    </row>
    <row r="3" spans="1:12" x14ac:dyDescent="0.4">
      <c r="A3" s="3" t="s">
        <v>5</v>
      </c>
      <c r="B3" s="2">
        <v>490</v>
      </c>
      <c r="C3" s="2">
        <v>135</v>
      </c>
      <c r="D3" s="4">
        <f>SUM(B3:C3)</f>
        <v>625</v>
      </c>
      <c r="F3" s="3" t="s">
        <v>5</v>
      </c>
      <c r="G3" s="4">
        <f>$D$5*(B$5/$D$5)*$D3/$D$5</f>
        <v>503.00802139037432</v>
      </c>
      <c r="H3" s="4">
        <f>$D$5*(C$5/$D$5)*$D3/$D$5</f>
        <v>121.99197860962566</v>
      </c>
      <c r="I3" s="2">
        <f>SUM(G3:H3)</f>
        <v>625</v>
      </c>
    </row>
    <row r="4" spans="1:12" x14ac:dyDescent="0.4">
      <c r="A4" s="3" t="s">
        <v>6</v>
      </c>
      <c r="B4" s="2">
        <v>1015</v>
      </c>
      <c r="C4" s="2">
        <v>230</v>
      </c>
      <c r="D4" s="4">
        <f>SUM(B4:C4)</f>
        <v>1245</v>
      </c>
      <c r="F4" s="3" t="s">
        <v>6</v>
      </c>
      <c r="G4" s="4">
        <f>$D$5*(B$5/$D$5)*$D4/$D$5</f>
        <v>1001.9919786096257</v>
      </c>
      <c r="H4" s="4">
        <f>$D$5*(C$5/$D$5)*$D4/$D$5</f>
        <v>243.00802139037432</v>
      </c>
      <c r="I4" s="2">
        <f>SUM(G4:H4)</f>
        <v>1245</v>
      </c>
    </row>
    <row r="5" spans="1:12" x14ac:dyDescent="0.4">
      <c r="A5" s="1" t="s">
        <v>4</v>
      </c>
      <c r="B5" s="4">
        <f>SUM(B3:B4)</f>
        <v>1505</v>
      </c>
      <c r="C5" s="4">
        <f>SUM(C3:C4)</f>
        <v>365</v>
      </c>
      <c r="D5" s="4">
        <f>SUM(D3:D4)</f>
        <v>1870</v>
      </c>
      <c r="F5" s="1" t="s">
        <v>4</v>
      </c>
      <c r="G5" s="2">
        <f>SUM(G3:G4)</f>
        <v>1505</v>
      </c>
      <c r="H5" s="2">
        <f>SUM(H3:H4)</f>
        <v>365</v>
      </c>
      <c r="I5" s="2">
        <f>SUM(I3:I4)</f>
        <v>1870</v>
      </c>
    </row>
    <row r="7" spans="1:12" x14ac:dyDescent="0.4">
      <c r="A7" t="s">
        <v>16</v>
      </c>
      <c r="F7" t="s">
        <v>12</v>
      </c>
      <c r="K7" t="s">
        <v>13</v>
      </c>
    </row>
    <row r="8" spans="1:12" x14ac:dyDescent="0.4">
      <c r="A8" s="5" t="s">
        <v>1</v>
      </c>
      <c r="B8" s="3" t="s">
        <v>7</v>
      </c>
      <c r="C8" s="3" t="s">
        <v>8</v>
      </c>
      <c r="F8" s="1" t="s">
        <v>1</v>
      </c>
      <c r="G8" s="3" t="s">
        <v>2</v>
      </c>
      <c r="H8" s="3" t="s">
        <v>3</v>
      </c>
      <c r="K8" s="7" t="s">
        <v>11</v>
      </c>
      <c r="L8" s="4">
        <f>SUM(G9:H10)</f>
        <v>2.5886216033295337</v>
      </c>
    </row>
    <row r="9" spans="1:12" x14ac:dyDescent="0.4">
      <c r="A9" s="3" t="s">
        <v>5</v>
      </c>
      <c r="B9" s="6">
        <f>B3/$D3</f>
        <v>0.78400000000000003</v>
      </c>
      <c r="C9" s="6">
        <f>C3/$D3</f>
        <v>0.216</v>
      </c>
      <c r="F9" s="3" t="s">
        <v>5</v>
      </c>
      <c r="G9" s="4">
        <f>(B3-G3)^2/G3</f>
        <v>0.33639348339758696</v>
      </c>
      <c r="H9" s="4">
        <f>(C3-H3)^2/H3</f>
        <v>1.3870471027763549</v>
      </c>
    </row>
    <row r="10" spans="1:12" x14ac:dyDescent="0.4">
      <c r="A10" s="3" t="s">
        <v>6</v>
      </c>
      <c r="B10" s="6">
        <f>B4/$D4</f>
        <v>0.81526104417670686</v>
      </c>
      <c r="C10" s="6">
        <f>C4/$D4</f>
        <v>0.18473895582329317</v>
      </c>
      <c r="F10" s="3" t="s">
        <v>6</v>
      </c>
      <c r="G10" s="4">
        <f>(B4-G4)^2/G4</f>
        <v>0.1688722306212786</v>
      </c>
      <c r="H10" s="4">
        <f>(C4-H4)^2/H4</f>
        <v>0.69630878653431316</v>
      </c>
      <c r="K10" t="s">
        <v>14</v>
      </c>
    </row>
    <row r="11" spans="1:12" x14ac:dyDescent="0.4">
      <c r="A11" s="8" t="s">
        <v>9</v>
      </c>
      <c r="B11" s="9">
        <f>(B10-B9)/B9</f>
        <v>3.9873780837636263E-2</v>
      </c>
      <c r="C11" s="9">
        <f>(C10-C9)/C9</f>
        <v>-0.14472705637364275</v>
      </c>
      <c r="K11" s="7" t="s">
        <v>15</v>
      </c>
      <c r="L11" s="4">
        <f>_xlfn.CHISQ.INV.RT(5%,1)</f>
        <v>3.8414588206941236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4A255F-C650-46BD-B8DF-6AD27D95232B}">
  <dimension ref="A1:I11"/>
  <sheetViews>
    <sheetView workbookViewId="0">
      <selection activeCell="H8" sqref="H8"/>
    </sheetView>
  </sheetViews>
  <sheetFormatPr defaultRowHeight="18.75" x14ac:dyDescent="0.4"/>
  <cols>
    <col min="1" max="1" width="11" bestFit="1" customWidth="1"/>
    <col min="2" max="3" width="10.375" customWidth="1"/>
    <col min="4" max="4" width="11" bestFit="1" customWidth="1"/>
    <col min="5" max="5" width="3.25" customWidth="1"/>
    <col min="6" max="6" width="11" bestFit="1" customWidth="1"/>
    <col min="7" max="8" width="10.375" customWidth="1"/>
    <col min="9" max="9" width="11" bestFit="1" customWidth="1"/>
    <col min="10" max="10" width="2.875" customWidth="1"/>
  </cols>
  <sheetData>
    <row r="1" spans="1:9" x14ac:dyDescent="0.4">
      <c r="A1" t="s">
        <v>0</v>
      </c>
      <c r="F1" t="s">
        <v>10</v>
      </c>
    </row>
    <row r="2" spans="1:9" x14ac:dyDescent="0.4">
      <c r="A2" s="1" t="s">
        <v>1</v>
      </c>
      <c r="B2" s="3" t="s">
        <v>2</v>
      </c>
      <c r="C2" s="3" t="s">
        <v>3</v>
      </c>
      <c r="D2" s="1" t="s">
        <v>4</v>
      </c>
      <c r="F2" s="1" t="s">
        <v>1</v>
      </c>
      <c r="G2" s="3" t="s">
        <v>2</v>
      </c>
      <c r="H2" s="3" t="s">
        <v>3</v>
      </c>
      <c r="I2" s="1" t="s">
        <v>4</v>
      </c>
    </row>
    <row r="3" spans="1:9" x14ac:dyDescent="0.4">
      <c r="A3" s="3" t="s">
        <v>5</v>
      </c>
      <c r="B3" s="2">
        <v>490</v>
      </c>
      <c r="C3" s="2">
        <v>135</v>
      </c>
      <c r="D3" s="4">
        <f>SUM(B3:C3)</f>
        <v>625</v>
      </c>
      <c r="F3" s="3" t="s">
        <v>5</v>
      </c>
      <c r="G3" s="4">
        <f>$D$5*(B$5/$D$5)*$D3/$D$5</f>
        <v>503.00802139037432</v>
      </c>
      <c r="H3" s="4">
        <f>$D$5*(C$5/$D$5)*$D3/$D$5</f>
        <v>121.99197860962566</v>
      </c>
      <c r="I3" s="2">
        <f>SUM(G3:H3)</f>
        <v>625</v>
      </c>
    </row>
    <row r="4" spans="1:9" x14ac:dyDescent="0.4">
      <c r="A4" s="3" t="s">
        <v>6</v>
      </c>
      <c r="B4" s="2">
        <v>1015</v>
      </c>
      <c r="C4" s="2">
        <v>230</v>
      </c>
      <c r="D4" s="4">
        <f>SUM(B4:C4)</f>
        <v>1245</v>
      </c>
      <c r="F4" s="3" t="s">
        <v>6</v>
      </c>
      <c r="G4" s="4">
        <f>$D$5*(B$5/$D$5)*$D4/$D$5</f>
        <v>1001.9919786096257</v>
      </c>
      <c r="H4" s="4">
        <f>$D$5*(C$5/$D$5)*$D4/$D$5</f>
        <v>243.00802139037432</v>
      </c>
      <c r="I4" s="2">
        <f>SUM(G4:H4)</f>
        <v>1245</v>
      </c>
    </row>
    <row r="5" spans="1:9" x14ac:dyDescent="0.4">
      <c r="A5" s="1" t="s">
        <v>4</v>
      </c>
      <c r="B5" s="4">
        <f>SUM(B3:B4)</f>
        <v>1505</v>
      </c>
      <c r="C5" s="4">
        <f>SUM(C3:C4)</f>
        <v>365</v>
      </c>
      <c r="D5" s="4">
        <f>SUM(D3:D4)</f>
        <v>1870</v>
      </c>
      <c r="F5" s="1" t="s">
        <v>4</v>
      </c>
      <c r="G5" s="2">
        <f>SUM(G3:G4)</f>
        <v>1505</v>
      </c>
      <c r="H5" s="2">
        <f>SUM(H3:H4)</f>
        <v>365</v>
      </c>
      <c r="I5" s="2">
        <f>SUM(I3:I4)</f>
        <v>1870</v>
      </c>
    </row>
    <row r="7" spans="1:9" x14ac:dyDescent="0.4">
      <c r="A7" t="s">
        <v>16</v>
      </c>
      <c r="F7" t="s">
        <v>13</v>
      </c>
    </row>
    <row r="8" spans="1:9" x14ac:dyDescent="0.4">
      <c r="A8" s="5" t="s">
        <v>1</v>
      </c>
      <c r="B8" s="3" t="s">
        <v>2</v>
      </c>
      <c r="C8" s="3" t="s">
        <v>3</v>
      </c>
      <c r="F8" s="10" t="s">
        <v>17</v>
      </c>
      <c r="G8" s="11"/>
      <c r="H8" s="12">
        <f>_xlfn.CHISQ.TEST(B3:C4,G3:H4)</f>
        <v>0.10763396905907671</v>
      </c>
    </row>
    <row r="9" spans="1:9" x14ac:dyDescent="0.4">
      <c r="A9" s="3" t="s">
        <v>5</v>
      </c>
      <c r="B9" s="6">
        <f>B3/$D3</f>
        <v>0.78400000000000003</v>
      </c>
      <c r="C9" s="6">
        <f>C3/$D3</f>
        <v>0.216</v>
      </c>
    </row>
    <row r="10" spans="1:9" x14ac:dyDescent="0.4">
      <c r="A10" s="3" t="s">
        <v>6</v>
      </c>
      <c r="B10" s="6">
        <f>B4/$D4</f>
        <v>0.81526104417670686</v>
      </c>
      <c r="C10" s="6">
        <f>C4/$D4</f>
        <v>0.18473895582329317</v>
      </c>
    </row>
    <row r="11" spans="1:9" x14ac:dyDescent="0.4">
      <c r="A11" s="8" t="s">
        <v>9</v>
      </c>
      <c r="B11" s="9">
        <f>(B10-B9)/B9</f>
        <v>3.9873780837636263E-2</v>
      </c>
      <c r="C11" s="9">
        <f>(C10-C9)/C9</f>
        <v>-0.14472705637364275</v>
      </c>
    </row>
  </sheetData>
  <mergeCells count="1">
    <mergeCell ref="F8:G8"/>
  </mergeCells>
  <phoneticPr fontId="2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420BA2-E508-4B64-9900-C9D29972D9DB}">
  <dimension ref="A1:L11"/>
  <sheetViews>
    <sheetView topLeftCell="E1" workbookViewId="0">
      <selection activeCell="L11" sqref="L11"/>
    </sheetView>
  </sheetViews>
  <sheetFormatPr defaultRowHeight="18.75" x14ac:dyDescent="0.4"/>
  <cols>
    <col min="1" max="1" width="11" bestFit="1" customWidth="1"/>
    <col min="2" max="3" width="10.375" customWidth="1"/>
    <col min="4" max="4" width="11" bestFit="1" customWidth="1"/>
    <col min="5" max="5" width="3.25" customWidth="1"/>
    <col min="6" max="6" width="11" bestFit="1" customWidth="1"/>
    <col min="7" max="8" width="10.375" customWidth="1"/>
    <col min="9" max="9" width="11" bestFit="1" customWidth="1"/>
    <col min="10" max="10" width="2.875" customWidth="1"/>
    <col min="11" max="11" width="10.375" customWidth="1"/>
  </cols>
  <sheetData>
    <row r="1" spans="1:12" x14ac:dyDescent="0.4">
      <c r="A1" t="s">
        <v>0</v>
      </c>
      <c r="F1" t="s">
        <v>10</v>
      </c>
    </row>
    <row r="2" spans="1:12" x14ac:dyDescent="0.4">
      <c r="A2" s="1" t="s">
        <v>1</v>
      </c>
      <c r="B2" s="3" t="s">
        <v>2</v>
      </c>
      <c r="C2" s="3" t="s">
        <v>3</v>
      </c>
      <c r="D2" s="1" t="s">
        <v>4</v>
      </c>
      <c r="F2" s="1" t="s">
        <v>1</v>
      </c>
      <c r="G2" s="3" t="s">
        <v>2</v>
      </c>
      <c r="H2" s="3" t="s">
        <v>3</v>
      </c>
      <c r="I2" s="1" t="s">
        <v>4</v>
      </c>
    </row>
    <row r="3" spans="1:12" x14ac:dyDescent="0.4">
      <c r="A3" s="3" t="s">
        <v>5</v>
      </c>
      <c r="B3" s="2">
        <v>490</v>
      </c>
      <c r="C3" s="2">
        <v>135</v>
      </c>
      <c r="D3" s="4">
        <f>SUM(B3:C3)</f>
        <v>625</v>
      </c>
      <c r="F3" s="3" t="s">
        <v>5</v>
      </c>
      <c r="G3" s="4" cm="1">
        <f t="array" ref="G3:H4">D5*(B5:C5/D5)*(D3:D4/D5)</f>
        <v>503.00802139037432</v>
      </c>
      <c r="H3" s="4">
        <v>121.99197860962568</v>
      </c>
      <c r="I3" s="2">
        <f>SUM(G3:H3)</f>
        <v>625</v>
      </c>
    </row>
    <row r="4" spans="1:12" x14ac:dyDescent="0.4">
      <c r="A4" s="3" t="s">
        <v>6</v>
      </c>
      <c r="B4" s="2">
        <v>1015</v>
      </c>
      <c r="C4" s="2">
        <v>230</v>
      </c>
      <c r="D4" s="4">
        <f>SUM(B4:C4)</f>
        <v>1245</v>
      </c>
      <c r="F4" s="3" t="s">
        <v>6</v>
      </c>
      <c r="G4" s="4">
        <v>1001.9919786096257</v>
      </c>
      <c r="H4" s="4">
        <v>243.00802139037432</v>
      </c>
      <c r="I4" s="2">
        <f>SUM(G4:H4)</f>
        <v>1245</v>
      </c>
    </row>
    <row r="5" spans="1:12" x14ac:dyDescent="0.4">
      <c r="A5" s="1" t="s">
        <v>4</v>
      </c>
      <c r="B5" s="4">
        <f>SUM(B3:B4)</f>
        <v>1505</v>
      </c>
      <c r="C5" s="4">
        <f>SUM(C3:C4)</f>
        <v>365</v>
      </c>
      <c r="D5" s="4">
        <f>SUM(D3:D4)</f>
        <v>1870</v>
      </c>
      <c r="F5" s="1" t="s">
        <v>4</v>
      </c>
      <c r="G5" s="2">
        <f>SUM(G3:G4)</f>
        <v>1505</v>
      </c>
      <c r="H5" s="2">
        <f>SUM(H3:H4)</f>
        <v>365</v>
      </c>
      <c r="I5" s="2">
        <f>SUM(I3:I4)</f>
        <v>1870</v>
      </c>
    </row>
    <row r="7" spans="1:12" x14ac:dyDescent="0.4">
      <c r="A7" t="s">
        <v>16</v>
      </c>
      <c r="F7" t="s">
        <v>12</v>
      </c>
      <c r="K7" t="s">
        <v>13</v>
      </c>
    </row>
    <row r="8" spans="1:12" x14ac:dyDescent="0.4">
      <c r="A8" s="5" t="s">
        <v>1</v>
      </c>
      <c r="B8" s="3" t="s">
        <v>2</v>
      </c>
      <c r="C8" s="3" t="s">
        <v>3</v>
      </c>
      <c r="F8" s="1" t="s">
        <v>1</v>
      </c>
      <c r="G8" s="3" t="s">
        <v>2</v>
      </c>
      <c r="H8" s="3" t="s">
        <v>3</v>
      </c>
      <c r="K8" s="7" t="s">
        <v>11</v>
      </c>
      <c r="L8" s="4">
        <f>SUM(_xlfn.ANCHORARRAY(G9))</f>
        <v>2.5886216033295302</v>
      </c>
    </row>
    <row r="9" spans="1:12" x14ac:dyDescent="0.4">
      <c r="A9" s="3" t="s">
        <v>5</v>
      </c>
      <c r="B9" s="6">
        <f>B3/$D3</f>
        <v>0.78400000000000003</v>
      </c>
      <c r="C9" s="6">
        <f>C3/$D3</f>
        <v>0.216</v>
      </c>
      <c r="F9" s="3" t="s">
        <v>5</v>
      </c>
      <c r="G9" s="4" cm="1">
        <f t="array" ref="G9:H10">(B3:C4-_xlfn.ANCHORARRAY(G3))^2/_xlfn.ANCHORARRAY(G3)</f>
        <v>0.33639348339758696</v>
      </c>
      <c r="H9" s="4">
        <v>1.3870471027763516</v>
      </c>
    </row>
    <row r="10" spans="1:12" x14ac:dyDescent="0.4">
      <c r="A10" s="3" t="s">
        <v>6</v>
      </c>
      <c r="B10" s="6">
        <f>B4/$D4</f>
        <v>0.81526104417670686</v>
      </c>
      <c r="C10" s="6">
        <f>C4/$D4</f>
        <v>0.18473895582329317</v>
      </c>
      <c r="F10" s="3" t="s">
        <v>6</v>
      </c>
      <c r="G10" s="4">
        <v>0.1688722306212786</v>
      </c>
      <c r="H10" s="4">
        <v>0.69630878653431316</v>
      </c>
      <c r="K10" t="s">
        <v>14</v>
      </c>
    </row>
    <row r="11" spans="1:12" x14ac:dyDescent="0.4">
      <c r="A11" s="8" t="s">
        <v>9</v>
      </c>
      <c r="B11" s="9">
        <f>(B10-B9)/B9</f>
        <v>3.9873780837636263E-2</v>
      </c>
      <c r="C11" s="9">
        <f>(C10-C9)/C9</f>
        <v>-0.14472705637364275</v>
      </c>
      <c r="K11" s="7" t="s">
        <v>15</v>
      </c>
      <c r="L11" s="4">
        <f>_xlfn.CHISQ.INV.RT(5%,1)</f>
        <v>3.8414588206941236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操作完成</vt:lpstr>
      <vt:lpstr>CHISQTEST</vt:lpstr>
      <vt:lpstr>操作-スピル利用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2016-05-07T01:35:46Z</dcterms:created>
  <dcterms:modified xsi:type="dcterms:W3CDTF">2025-08-18T01:10:05Z</dcterms:modified>
</cp:coreProperties>
</file>