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78FB10E-00DF-468E-8279-0495AA222906}" xr6:coauthVersionLast="47" xr6:coauthVersionMax="47" xr10:uidLastSave="{00000000-0000-0000-0000-000000000000}"/>
  <bookViews>
    <workbookView xWindow="-120" yWindow="-120" windowWidth="20730" windowHeight="11040" xr2:uid="{AEBA0426-B040-4889-8C2F-985F369072E2}"/>
  </bookViews>
  <sheets>
    <sheet name="Sheet1" sheetId="1" r:id="rId1"/>
    <sheet name="完成" sheetId="3" r:id="rId2"/>
  </sheets>
  <definedNames>
    <definedName name="_xlnm._FilterDatabase" localSheetId="0" hidden="1">Sheet1!$A$3:$F$13</definedName>
    <definedName name="_xlnm._FilterDatabase" localSheetId="1" hidden="1">完成!$A$3:$F$13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3" l="1"/>
  <c r="F14" i="3"/>
  <c r="F13" i="3"/>
  <c r="F12" i="3"/>
  <c r="F11" i="3"/>
  <c r="F10" i="3"/>
  <c r="F9" i="3"/>
  <c r="F8" i="3"/>
  <c r="F7" i="3"/>
  <c r="F6" i="3"/>
  <c r="F5" i="3"/>
  <c r="F4" i="3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<sst xmlns="http://schemas.openxmlformats.org/spreadsheetml/2006/main" count="35" uniqueCount="13">
  <si>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</si>
  <si>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売上日</t>
  </si>
  <si>
    <t>商品名</t>
  </si>
  <si>
    <t>単価</t>
  </si>
  <si>
    <t>数量</t>
  </si>
  <si>
    <t>金額</t>
  </si>
  <si>
    <t>ウォータータンク</t>
  </si>
  <si>
    <t>カセットガス</t>
  </si>
  <si>
    <t>消火器</t>
  </si>
  <si>
    <t>防災ヘルメット</t>
  </si>
  <si>
    <t>非常用持ち出し袋</t>
  </si>
  <si>
    <t>集計</t>
  </si>
  <si>
    <t>No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</si>
</sst>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Fill="1" applyBorder="1">
      <alignment vertical="center"/>
    </xf>
    <xf numFmtId="177" fontId="0" fillId="0" borderId="0" xfId="0" applyNumberFormat="1">
      <alignment vertical="center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</cellXfs>
  <cellStyles count="2">
    <cellStyle name="桁区切り" xfId="1" builtinId="6"/>
    <cellStyle name="標準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</dxf>
    <dxf>
      <fill>
        <patternFill patternType="none">
          <fgColor rgb="FF000000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numFmt numFmtId="176" formatCode="yyyy/mm/dd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440F0E-0125-4FFA-BE34-CF0835FE77A8}" name="テーブル4" displayName="テーブル4" ref="A3:F13" headerRowDxfId="29" dataDxfId="28" totalsRowDxfId="27">
  <autoFilter ref="A3:F13" xr:uid="{A67E88E6-0049-45CC-A6F0-41FCB31B7173}"/>
  <tableColumns count="6">
    <tableColumn id="1" xr3:uid="{37051DC3-A769-4D2B-8C00-BA2A95CD4588}" name="No" totalsRowLabel="集計" dataDxfId="26" totalsRowDxfId="25"/>
    <tableColumn id="2" xr3:uid="{9C2F0114-B96D-4536-A500-1F3B02F33D02}" name="売上日" dataDxfId="24" totalsRowDxfId="23"/>
    <tableColumn id="3" xr3:uid="{8D366B42-09BD-46A9-88CC-B1BDCC192064}" name="商品名" dataDxfId="22" totalsRowDxfId="21"/>
    <tableColumn id="4" xr3:uid="{DE1591A2-1E4D-4E1C-B824-6A35FFA6DCCD}" name="単価" dataDxfId="20" totalsRowDxfId="19" dataCellStyle="桁区切り"/>
    <tableColumn id="5" xr3:uid="{17C19F13-9B8E-4BFF-8D61-2D649B751971}" name="数量" dataDxfId="18" totalsRowDxfId="17"/>
    <tableColumn id="6" xr3:uid="{A248E267-5D41-4A3A-A7F5-8E4147E5DD6A}" name="金額" totalsRowFunction="sum" dataDxfId="16" totalsRowDxfId="15" dataCellStyle="桁区切り">
      <calculatedColumnFormula>D4*E4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1FFF924-C864-4927-948C-2FD376EB3403}" name="テーブル43" displayName="テーブル43" ref="A3:F14" totalsRowCount="1" headerRowDxfId="14" dataDxfId="13" totalsRowDxfId="12">
  <autoFilter ref="A3:F13" xr:uid="{A67E88E6-0049-45CC-A6F0-41FCB31B7173}"/>
  <tableColumns count="6">
    <tableColumn id="1" xr3:uid="{6D7054CF-9779-4DCC-8769-4950A7D24AEA}" name="No" totalsRowLabel="集計" dataDxfId="11" totalsRowDxfId="10"/>
    <tableColumn id="2" xr3:uid="{E01AA964-4179-42BD-81BD-7119B8BA2969}" name="売上日" dataDxfId="9" totalsRowDxfId="8"/>
    <tableColumn id="3" xr3:uid="{09CDF2D4-1D04-4593-8E37-F400ED687358}" name="商品名" dataDxfId="7" totalsRowDxfId="6"/>
    <tableColumn id="4" xr3:uid="{4DF4B9C2-D65A-4E77-822E-C744A0B86CAF}" name="単価" dataDxfId="5" totalsRowDxfId="4" dataCellStyle="桁区切り"/>
    <tableColumn id="5" xr3:uid="{976C58EB-2FFA-4250-85AE-79D37C05287F}" name="数量" totalsRowFunction="sum" dataDxfId="3" totalsRowDxfId="2"/>
    <tableColumn id="6" xr3:uid="{86094CAA-CBC5-46C4-8DA0-1C3D5C163438}" name="金額" totalsRowFunction="sum" dataDxfId="1" totalsRowDxfId="0" dataCellStyle="桁区切り">
      <calculatedColumnFormula>D4*E4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6E57-A293-4569-B0BC-0D9111294D59}">
  <dimension ref="A1:F71"/>
  <sheetViews>
    <sheetView tabSelected="1" topLeftCell="A3" workbookViewId="0">
      <selection activeCell="A3" sqref="A3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12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 t="shared" ref="F4:F13" si="0">D4*E4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 t="shared" si="0"/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 t="shared" si="0"/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 t="shared" si="0"/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 t="shared" si="0"/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 t="shared" si="0"/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 t="shared" si="0"/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 t="shared" si="0"/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 t="shared" si="0"/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 t="shared" si="0"/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C1D1B-C699-450B-9435-3C9D0862A13C}">
  <dimension ref="A1:F72"/>
  <sheetViews>
    <sheetView topLeftCell="A3" workbookViewId="0">
      <selection activeCell="E14" sqref="E1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12</v>
      </c>
      <c r="B3" s="4" t="s">
        <v>1</v>
      </c>
      <c r="C3" s="4" t="s">
        <v>2</v>
      </c>
      <c r="D3" s="5" t="s">
        <v>3</v>
      </c>
      <c r="E3" s="4" t="s">
        <v>4</v>
      </c>
      <c r="F3" s="4" t="s">
        <v>5</v>
      </c>
    </row>
    <row r="4" spans="1:6" x14ac:dyDescent="0.4">
      <c r="A4" s="3">
        <v>1</v>
      </c>
      <c r="B4" s="6">
        <v>46174</v>
      </c>
      <c r="C4" t="s">
        <v>6</v>
      </c>
      <c r="D4" s="7">
        <v>800</v>
      </c>
      <c r="E4">
        <v>6</v>
      </c>
      <c r="F4" s="7">
        <f t="shared" ref="F4:F13" si="0">D4*E4</f>
        <v>4800</v>
      </c>
    </row>
    <row r="5" spans="1:6" x14ac:dyDescent="0.4">
      <c r="A5" s="3">
        <v>2</v>
      </c>
      <c r="B5" s="6">
        <v>46174</v>
      </c>
      <c r="C5" t="s">
        <v>7</v>
      </c>
      <c r="D5" s="7">
        <v>600</v>
      </c>
      <c r="E5" s="8">
        <v>20</v>
      </c>
      <c r="F5" s="7">
        <f t="shared" si="0"/>
        <v>12000</v>
      </c>
    </row>
    <row r="6" spans="1:6" x14ac:dyDescent="0.4">
      <c r="A6" s="3">
        <v>3</v>
      </c>
      <c r="B6" s="6">
        <v>46174</v>
      </c>
      <c r="C6" t="s">
        <v>8</v>
      </c>
      <c r="D6" s="7">
        <v>8000</v>
      </c>
      <c r="E6">
        <v>13</v>
      </c>
      <c r="F6" s="7">
        <f t="shared" si="0"/>
        <v>104000</v>
      </c>
    </row>
    <row r="7" spans="1:6" x14ac:dyDescent="0.4">
      <c r="A7" s="3">
        <v>4</v>
      </c>
      <c r="B7" s="6">
        <v>46174</v>
      </c>
      <c r="C7" t="s">
        <v>9</v>
      </c>
      <c r="D7" s="7">
        <v>4500</v>
      </c>
      <c r="E7" s="8">
        <v>20</v>
      </c>
      <c r="F7" s="7">
        <f t="shared" si="0"/>
        <v>90000</v>
      </c>
    </row>
    <row r="8" spans="1:6" x14ac:dyDescent="0.4">
      <c r="A8" s="3">
        <v>5</v>
      </c>
      <c r="B8" s="6">
        <v>46175</v>
      </c>
      <c r="C8" t="s">
        <v>6</v>
      </c>
      <c r="D8" s="7">
        <v>800</v>
      </c>
      <c r="E8">
        <v>6</v>
      </c>
      <c r="F8" s="7">
        <f t="shared" si="0"/>
        <v>4800</v>
      </c>
    </row>
    <row r="9" spans="1:6" x14ac:dyDescent="0.4">
      <c r="A9" s="3">
        <v>6</v>
      </c>
      <c r="B9" s="6">
        <v>46175</v>
      </c>
      <c r="C9" t="s">
        <v>10</v>
      </c>
      <c r="D9" s="7">
        <v>4000</v>
      </c>
      <c r="E9">
        <v>20</v>
      </c>
      <c r="F9" s="7">
        <f t="shared" si="0"/>
        <v>80000</v>
      </c>
    </row>
    <row r="10" spans="1:6" x14ac:dyDescent="0.4">
      <c r="A10" s="3">
        <v>7</v>
      </c>
      <c r="B10" s="6">
        <v>46175</v>
      </c>
      <c r="C10" t="s">
        <v>9</v>
      </c>
      <c r="D10" s="7">
        <v>4500</v>
      </c>
      <c r="E10">
        <v>26</v>
      </c>
      <c r="F10" s="7">
        <f t="shared" si="0"/>
        <v>117000</v>
      </c>
    </row>
    <row r="11" spans="1:6" x14ac:dyDescent="0.4">
      <c r="A11" s="3">
        <v>8</v>
      </c>
      <c r="B11" s="6">
        <v>46176</v>
      </c>
      <c r="C11" t="s">
        <v>8</v>
      </c>
      <c r="D11" s="7">
        <v>8000</v>
      </c>
      <c r="E11" s="8">
        <v>4</v>
      </c>
      <c r="F11" s="7">
        <f t="shared" si="0"/>
        <v>32000</v>
      </c>
    </row>
    <row r="12" spans="1:6" x14ac:dyDescent="0.4">
      <c r="A12" s="3">
        <v>9</v>
      </c>
      <c r="B12" s="6">
        <v>46177</v>
      </c>
      <c r="C12" t="s">
        <v>8</v>
      </c>
      <c r="D12" s="7">
        <v>8000</v>
      </c>
      <c r="E12">
        <v>3</v>
      </c>
      <c r="F12" s="7">
        <f t="shared" si="0"/>
        <v>24000</v>
      </c>
    </row>
    <row r="13" spans="1:6" x14ac:dyDescent="0.4">
      <c r="A13" s="3">
        <v>10</v>
      </c>
      <c r="B13" s="6">
        <v>46177</v>
      </c>
      <c r="C13" t="s">
        <v>9</v>
      </c>
      <c r="D13" s="7">
        <v>4500</v>
      </c>
      <c r="E13">
        <v>13</v>
      </c>
      <c r="F13" s="7">
        <f t="shared" si="0"/>
        <v>58500</v>
      </c>
    </row>
    <row r="14" spans="1:6" x14ac:dyDescent="0.4">
      <c r="A14" s="3" t="s">
        <v>11</v>
      </c>
      <c r="D14" s="9"/>
      <c r="E14">
        <f>SUBTOTAL(109,テーブル43[数量])</f>
        <v>131</v>
      </c>
      <c r="F14" s="10">
        <f>SUBTOTAL(109,テーブル43[金額])</f>
        <v>527100</v>
      </c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  <row r="72" spans="1:4" x14ac:dyDescent="0.4">
      <c r="A72"/>
      <c r="D72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2020-10-20T18:48:17Z</dcterms:created>
  <dcterms:modified xsi:type="dcterms:W3CDTF">2026-02-28T11:52:52Z</dcterms:modified>
</cp:coreProperties>
</file>