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2EF3868C-CCCD-4C44-B890-5A3F8C994425}" xr6:coauthVersionLast="47" xr6:coauthVersionMax="47" xr10:uidLastSave="{00000000-0000-0000-0000-000000000000}"/>
  <bookViews>
    <workbookView xWindow="-120" yWindow="-120" windowWidth="20730" windowHeight="11760" xr2:uid="{1D57B720-1329-437A-BAB9-E773A2D27617}"/>
  </bookViews>
  <sheets>
    <sheet name="Sheet1" sheetId="3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9" i="1" l="1"/>
  <c r="G228" i="1"/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<sst xmlns="http://schemas.openxmlformats.org/spreadsheetml/2006/main" count="712" uniqueCount="31">
  <si>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</si>
  <si>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</si>
  <si>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</si>
  <si>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</si>
  <si>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</si>
  <si>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</si>
  <si>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</si>
  <si>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</si>
  <si>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</si>
  <si>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</si>
  <si>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</si>
  <si>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</si>
  <si>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</si>
  <si>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</si>
  <si>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</si>
  <si>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</si>
  <si>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</si>
  <si>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</si>
  <si>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</si>
  <si>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</si>
  <si>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行ラベル</t>
  </si>
  <si>
    <t>トートバッグ</t>
  </si>
  <si>
    <t>総計</t>
  </si>
  <si>
    <t>列ラベル</t>
  </si>
  <si>
    <t>合計 / 金額</t>
  </si>
  <si>
    <t>1月</t>
  </si>
  <si>
    <t>2月</t>
  </si>
  <si>
    <t>3月</t>
  </si>
  <si>
    <t>4月</t>
  </si>
  <si>
    <t>5月</t>
  </si>
  <si>
    <t>6月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</si>
</sst>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8" fontId="0" fillId="0" borderId="0" xfId="0" applyNumberFormat="1">
      <alignment vertical="center"/>
    </xf>
    <xf numFmtId="0" fontId="0" fillId="0" borderId="0" xfId="0" applyAlignment="1">
      <alignment horizontal="left" vertical="center" indent="1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国本 温子" refreshedDate="46038.473896990741" createdVersion="6" refreshedVersion="8" minRefreshableVersion="3" recordCount="228" xr:uid="{7329C6E3-82BC-42A5-AA3B-408687CCD409}">
  <cacheSource type="worksheet">
    <worksheetSource ref="A1:G229" sheet="売上表"/>
  </cacheSource>
  <cacheFields count="8">
    <cacheField name="売上日" numFmtId="176">
      <sharedItems containsSemiMixedTypes="0" containsNonDate="0" containsDate="1" containsString="0" minDate="2026-01-01T00:00:00" maxDate="2026-07-01T00:00:00" count="123">
        <d v="2026-01-01T00:00:00"/>
        <d v="2026-01-02T00:00:00"/>
        <d v="2026-01-03T00:00:00"/>
        <d v="2026-01-04T00:00:00"/>
        <d v="2026-01-08T00:00:00"/>
        <d v="2026-01-09T00:00:00"/>
        <d v="2026-01-10T00:00:00"/>
        <d v="2026-01-11T00:00:00"/>
        <d v="2026-01-12T00:00:00"/>
        <d v="2026-01-13T00:00:00"/>
        <d v="2026-01-15T00:00:00"/>
        <d v="2026-01-19T00:00:00"/>
        <d v="2026-01-20T00:00:00"/>
        <d v="2026-01-21T00:00:00"/>
        <d v="2026-01-22T00:00:00"/>
        <d v="2026-01-23T00:00:00"/>
        <d v="2026-01-24T00:00:00"/>
        <d v="2026-01-25T00:00:00"/>
        <d v="2026-01-26T00:00:00"/>
        <d v="2026-01-27T00:00:00"/>
        <d v="2026-01-28T00:00:00"/>
        <d v="2026-01-30T00:00:00"/>
        <d v="2026-02-01T00:00:00"/>
        <d v="2026-02-02T00:00:00"/>
        <d v="2026-02-03T00:00:00"/>
        <d v="2026-02-04T00:00:00"/>
        <d v="2026-02-05T00:00:00"/>
        <d v="2026-02-06T00:00:00"/>
        <d v="2026-02-07T00:00:00"/>
        <d v="2026-02-08T00:00:00"/>
        <d v="2026-02-09T00:00:00"/>
        <d v="2026-02-10T00:00:00"/>
        <d v="2026-02-12T00:00:00"/>
        <d v="2026-02-13T00:00:00"/>
        <d v="2026-02-25T00:00:00"/>
        <d v="2026-02-26T00:00:00"/>
        <d v="2026-02-27T00:00:00"/>
        <d v="2026-02-28T00:00:00"/>
        <d v="2026-03-01T00:00:00"/>
        <d v="2026-03-02T00:00:00"/>
        <d v="2026-03-03T00:00:00"/>
        <d v="2026-03-04T00:00:00"/>
        <d v="2026-03-08T00:00:00"/>
        <d v="2026-03-09T00:00:00"/>
        <d v="2026-03-10T00:00:00"/>
        <d v="2026-03-11T00:00:00"/>
        <d v="2026-03-12T00:00:00"/>
        <d v="2026-03-13T00:00:00"/>
        <d v="2026-03-15T00:00:00"/>
        <d v="2026-03-19T00:00:00"/>
        <d v="2026-03-20T00:00:00"/>
        <d v="2026-03-21T00:00:00"/>
        <d v="2026-03-22T00:00:00"/>
        <d v="2026-03-23T00:00:00"/>
        <d v="2026-03-24T00:00:00"/>
        <d v="2026-03-25T00:00:00"/>
        <d v="2026-03-26T00:00:00"/>
        <d v="2026-03-27T00:00:00"/>
        <d v="2026-03-28T00:00:00"/>
        <d v="2026-03-30T00:00:00"/>
        <d v="2026-04-01T00:00:00"/>
        <d v="2026-04-02T00:00:00"/>
        <d v="2026-04-03T00:00:00"/>
        <d v="2026-04-04T00:00:00"/>
        <d v="2026-04-05T00:00:00"/>
        <d v="2026-04-06T00:00:00"/>
        <d v="2026-04-07T00:00:00"/>
        <d v="2026-04-08T00:00:00"/>
        <d v="2026-04-09T00:00:00"/>
        <d v="2026-04-10T00:00:00"/>
        <d v="2026-04-12T00:00:00"/>
        <d v="2026-04-13T00:00:00"/>
        <d v="2026-04-25T00:00:00"/>
        <d v="2026-04-26T00:00:00"/>
        <d v="2026-04-27T00:00:00"/>
        <d v="2026-04-28T00:00:00"/>
        <d v="2026-04-29T00:00:00"/>
        <d v="2026-04-30T00:00:00"/>
        <d v="2026-05-01T00:00:00"/>
        <d v="2026-05-02T00:00:00"/>
        <d v="2026-05-03T00:00:00"/>
        <d v="2026-05-04T00:00:00"/>
        <d v="2026-05-05T00:00:00"/>
        <d v="2026-05-06T00:00:00"/>
        <d v="2026-05-08T00:00:00"/>
        <d v="2026-05-10T00:00:00"/>
        <d v="2026-05-11T00:00:00"/>
        <d v="2026-05-12T00:00:00"/>
        <d v="2026-05-15T00:00:00"/>
        <d v="2026-05-20T00:00:00"/>
        <d v="2026-05-21T00:00:00"/>
        <d v="2026-05-22T00:00:00"/>
        <d v="2026-05-23T00:00:00"/>
        <d v="2026-05-24T00:00:00"/>
        <d v="2026-05-25T00:00:00"/>
        <d v="2026-05-26T00:00:00"/>
        <d v="2026-05-27T00:00:00"/>
        <d v="2026-05-28T00:00:00"/>
        <d v="2026-05-29T00:00:00"/>
        <d v="2026-05-30T00:00:00"/>
        <d v="2026-05-31T00:00:00"/>
        <d v="2026-06-01T00:00:00"/>
        <d v="2026-06-02T00:00:00"/>
        <d v="2026-06-03T00:00:00"/>
        <d v="2026-06-04T00:00:00"/>
        <d v="2026-06-05T00:00:00"/>
        <d v="2026-06-06T00:00:00"/>
        <d v="2026-06-08T00:00:00"/>
        <d v="2026-06-10T00:00:00"/>
        <d v="2026-06-11T00:00:00"/>
        <d v="2026-06-12T00:00:00"/>
        <d v="2026-06-15T00:00:00"/>
        <d v="2026-06-20T00:00:00"/>
        <d v="2026-06-21T00:00:00"/>
        <d v="2026-06-22T00:00:00"/>
        <d v="2026-06-23T00:00:00"/>
        <d v="2026-06-24T00:00:00"/>
        <d v="2026-06-25T00:00:00"/>
        <d v="2026-06-26T00:00:00"/>
        <d v="2026-06-27T00:00:00"/>
        <d v="2026-06-28T00:00:00"/>
        <d v="2026-06-29T00:00:00"/>
        <d v="2026-06-30T00:00:00"/>
      </sharedItems>
      <fieldGroup par="7" base="0">
        <rangePr groupBy="days" startDate="2026-01-01T00:00:00" endDate="2026-07-01T00:00:00"/>
        <groupItems count="368">
          <s v="&lt;2026/1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6/7/1"/>
        </groupItems>
      </fieldGroup>
    </cacheField>
    <cacheField name="店舗" numFmtId="176">
      <sharedItems count="4">
        <s v="Web"/>
        <s v="表参道"/>
        <s v="青山"/>
        <s v="渋谷"/>
      </sharedItems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/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  <cacheField name="月" numFmtId="0" databaseField="0">
      <fieldGroup base="0">
        <rangePr groupBy="months" startDate="2026-01-01T00:00:00" endDate="2026-07-01T00:00:00"/>
        <groupItems count="14">
          <s v="&lt;2026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6/7/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8">
  <r>
    <x v="0"/>
    <x v="0"/>
    <x v="0"/>
    <s v="カジュアル"/>
    <n v="8800"/>
    <n v="5"/>
    <n v="44000"/>
  </r>
  <r>
    <x v="0"/>
    <x v="1"/>
    <x v="1"/>
    <s v="スポーツ"/>
    <n v="16500"/>
    <n v="8"/>
    <n v="132000"/>
  </r>
  <r>
    <x v="1"/>
    <x v="2"/>
    <x v="2"/>
    <s v="カジュアル"/>
    <n v="13200"/>
    <n v="2"/>
    <n v="26400"/>
  </r>
  <r>
    <x v="1"/>
    <x v="1"/>
    <x v="1"/>
    <s v="スポーツ"/>
    <n v="16500"/>
    <n v="2"/>
    <n v="33000"/>
  </r>
  <r>
    <x v="2"/>
    <x v="0"/>
    <x v="1"/>
    <s v="スポーツ"/>
    <n v="16500"/>
    <n v="5"/>
    <n v="82500"/>
  </r>
  <r>
    <x v="2"/>
    <x v="3"/>
    <x v="3"/>
    <s v="スポーツ"/>
    <n v="19800"/>
    <n v="2"/>
    <n v="39600"/>
  </r>
  <r>
    <x v="2"/>
    <x v="2"/>
    <x v="4"/>
    <s v="ビジネス"/>
    <n v="30800"/>
    <n v="6"/>
    <n v="184800"/>
  </r>
  <r>
    <x v="2"/>
    <x v="3"/>
    <x v="5"/>
    <s v="ビジネス"/>
    <n v="27500"/>
    <n v="3"/>
    <n v="82500"/>
  </r>
  <r>
    <x v="3"/>
    <x v="2"/>
    <x v="0"/>
    <s v="カジュアル"/>
    <n v="8800"/>
    <n v="2"/>
    <n v="17600"/>
  </r>
  <r>
    <x v="4"/>
    <x v="0"/>
    <x v="4"/>
    <s v="ビジネス"/>
    <n v="30800"/>
    <n v="5"/>
    <n v="154000"/>
  </r>
  <r>
    <x v="4"/>
    <x v="2"/>
    <x v="5"/>
    <s v="ビジネス"/>
    <n v="27500"/>
    <n v="4"/>
    <n v="110000"/>
  </r>
  <r>
    <x v="5"/>
    <x v="3"/>
    <x v="2"/>
    <s v="カジュアル"/>
    <n v="13200"/>
    <n v="2"/>
    <n v="26400"/>
  </r>
  <r>
    <x v="5"/>
    <x v="2"/>
    <x v="3"/>
    <s v="スポーツ"/>
    <n v="19800"/>
    <n v="4"/>
    <n v="79200"/>
  </r>
  <r>
    <x v="5"/>
    <x v="1"/>
    <x v="3"/>
    <s v="スポーツ"/>
    <n v="19800"/>
    <n v="2"/>
    <n v="39600"/>
  </r>
  <r>
    <x v="6"/>
    <x v="2"/>
    <x v="2"/>
    <s v="カジュアル"/>
    <n v="13200"/>
    <n v="3"/>
    <n v="39600"/>
  </r>
  <r>
    <x v="6"/>
    <x v="2"/>
    <x v="1"/>
    <s v="スポーツ"/>
    <n v="16500"/>
    <n v="3"/>
    <n v="49500"/>
  </r>
  <r>
    <x v="7"/>
    <x v="0"/>
    <x v="3"/>
    <s v="スポーツ"/>
    <n v="19800"/>
    <n v="4"/>
    <n v="79200"/>
  </r>
  <r>
    <x v="8"/>
    <x v="1"/>
    <x v="2"/>
    <s v="カジュアル"/>
    <n v="13200"/>
    <n v="2"/>
    <n v="26400"/>
  </r>
  <r>
    <x v="8"/>
    <x v="3"/>
    <x v="3"/>
    <s v="スポーツ"/>
    <n v="19800"/>
    <n v="4"/>
    <n v="79200"/>
  </r>
  <r>
    <x v="8"/>
    <x v="1"/>
    <x v="4"/>
    <s v="ビジネス"/>
    <n v="30800"/>
    <n v="4"/>
    <n v="123200"/>
  </r>
  <r>
    <x v="9"/>
    <x v="2"/>
    <x v="5"/>
    <s v="ビジネス"/>
    <n v="27500"/>
    <n v="3"/>
    <n v="82500"/>
  </r>
  <r>
    <x v="10"/>
    <x v="0"/>
    <x v="2"/>
    <s v="カジュアル"/>
    <n v="13200"/>
    <n v="9"/>
    <n v="118800"/>
  </r>
  <r>
    <x v="10"/>
    <x v="0"/>
    <x v="3"/>
    <s v="スポーツ"/>
    <n v="19800"/>
    <n v="3"/>
    <n v="59400"/>
  </r>
  <r>
    <x v="11"/>
    <x v="3"/>
    <x v="0"/>
    <s v="カジュアル"/>
    <n v="8800"/>
    <n v="4"/>
    <n v="35200"/>
  </r>
  <r>
    <x v="12"/>
    <x v="1"/>
    <x v="4"/>
    <s v="ビジネス"/>
    <n v="30800"/>
    <n v="6"/>
    <n v="184800"/>
  </r>
  <r>
    <x v="13"/>
    <x v="2"/>
    <x v="2"/>
    <s v="カジュアル"/>
    <n v="13200"/>
    <n v="2"/>
    <n v="26400"/>
  </r>
  <r>
    <x v="14"/>
    <x v="0"/>
    <x v="4"/>
    <s v="ビジネス"/>
    <n v="30800"/>
    <n v="3"/>
    <n v="92400"/>
  </r>
  <r>
    <x v="15"/>
    <x v="1"/>
    <x v="5"/>
    <s v="ビジネス"/>
    <n v="27500"/>
    <n v="5"/>
    <n v="137500"/>
  </r>
  <r>
    <x v="16"/>
    <x v="1"/>
    <x v="0"/>
    <s v="カジュアル"/>
    <n v="8800"/>
    <n v="3"/>
    <n v="26400"/>
  </r>
  <r>
    <x v="17"/>
    <x v="3"/>
    <x v="1"/>
    <s v="スポーツ"/>
    <n v="16500"/>
    <n v="3"/>
    <n v="49500"/>
  </r>
  <r>
    <x v="18"/>
    <x v="3"/>
    <x v="4"/>
    <s v="ビジネス"/>
    <n v="30800"/>
    <n v="2"/>
    <n v="61600"/>
  </r>
  <r>
    <x v="19"/>
    <x v="2"/>
    <x v="2"/>
    <s v="カジュアル"/>
    <n v="13200"/>
    <n v="2"/>
    <n v="26400"/>
  </r>
  <r>
    <x v="20"/>
    <x v="0"/>
    <x v="3"/>
    <s v="スポーツ"/>
    <n v="19800"/>
    <n v="5"/>
    <n v="99000"/>
  </r>
  <r>
    <x v="21"/>
    <x v="1"/>
    <x v="0"/>
    <s v="カジュアル"/>
    <n v="8800"/>
    <n v="4"/>
    <n v="35200"/>
  </r>
  <r>
    <x v="22"/>
    <x v="2"/>
    <x v="0"/>
    <s v="カジュアル"/>
    <n v="8800"/>
    <n v="2"/>
    <n v="17600"/>
  </r>
  <r>
    <x v="22"/>
    <x v="1"/>
    <x v="4"/>
    <s v="ビジネス"/>
    <n v="30800"/>
    <n v="4"/>
    <n v="123200"/>
  </r>
  <r>
    <x v="23"/>
    <x v="0"/>
    <x v="0"/>
    <s v="カジュアル"/>
    <n v="8800"/>
    <n v="8"/>
    <n v="70400"/>
  </r>
  <r>
    <x v="23"/>
    <x v="2"/>
    <x v="2"/>
    <s v="カジュアル"/>
    <n v="13200"/>
    <n v="3"/>
    <n v="39600"/>
  </r>
  <r>
    <x v="23"/>
    <x v="2"/>
    <x v="4"/>
    <s v="ビジネス"/>
    <n v="30800"/>
    <n v="6"/>
    <n v="184800"/>
  </r>
  <r>
    <x v="23"/>
    <x v="0"/>
    <x v="5"/>
    <s v="ビジネス"/>
    <n v="27500"/>
    <n v="7"/>
    <n v="192500"/>
  </r>
  <r>
    <x v="24"/>
    <x v="1"/>
    <x v="1"/>
    <s v="スポーツ"/>
    <n v="16500"/>
    <n v="3"/>
    <n v="49500"/>
  </r>
  <r>
    <x v="24"/>
    <x v="1"/>
    <x v="4"/>
    <s v="ビジネス"/>
    <n v="30800"/>
    <n v="1"/>
    <n v="30800"/>
  </r>
  <r>
    <x v="24"/>
    <x v="3"/>
    <x v="5"/>
    <s v="ビジネス"/>
    <n v="27500"/>
    <n v="5"/>
    <n v="137500"/>
  </r>
  <r>
    <x v="25"/>
    <x v="2"/>
    <x v="1"/>
    <s v="スポーツ"/>
    <n v="16500"/>
    <n v="2"/>
    <n v="33000"/>
  </r>
  <r>
    <x v="25"/>
    <x v="1"/>
    <x v="3"/>
    <s v="スポーツ"/>
    <n v="19800"/>
    <n v="4"/>
    <n v="79200"/>
  </r>
  <r>
    <x v="25"/>
    <x v="3"/>
    <x v="5"/>
    <s v="ビジネス"/>
    <n v="27500"/>
    <n v="3"/>
    <n v="82500"/>
  </r>
  <r>
    <x v="26"/>
    <x v="3"/>
    <x v="0"/>
    <s v="カジュアル"/>
    <n v="8800"/>
    <n v="4"/>
    <n v="35200"/>
  </r>
  <r>
    <x v="26"/>
    <x v="3"/>
    <x v="2"/>
    <s v="カジュアル"/>
    <n v="13200"/>
    <n v="3"/>
    <n v="39600"/>
  </r>
  <r>
    <x v="26"/>
    <x v="3"/>
    <x v="1"/>
    <s v="スポーツ"/>
    <n v="16500"/>
    <n v="2"/>
    <n v="33000"/>
  </r>
  <r>
    <x v="26"/>
    <x v="2"/>
    <x v="1"/>
    <s v="スポーツ"/>
    <n v="16500"/>
    <n v="1"/>
    <n v="16500"/>
  </r>
  <r>
    <x v="26"/>
    <x v="1"/>
    <x v="1"/>
    <s v="スポーツ"/>
    <n v="16500"/>
    <n v="1"/>
    <n v="16500"/>
  </r>
  <r>
    <x v="27"/>
    <x v="3"/>
    <x v="3"/>
    <s v="スポーツ"/>
    <n v="19800"/>
    <n v="7"/>
    <n v="138600"/>
  </r>
  <r>
    <x v="28"/>
    <x v="2"/>
    <x v="5"/>
    <s v="ビジネス"/>
    <n v="27500"/>
    <n v="6"/>
    <n v="165000"/>
  </r>
  <r>
    <x v="29"/>
    <x v="0"/>
    <x v="3"/>
    <s v="スポーツ"/>
    <n v="19800"/>
    <n v="8"/>
    <n v="158400"/>
  </r>
  <r>
    <x v="30"/>
    <x v="3"/>
    <x v="5"/>
    <s v="ビジネス"/>
    <n v="27500"/>
    <n v="2"/>
    <n v="55000"/>
  </r>
  <r>
    <x v="31"/>
    <x v="0"/>
    <x v="4"/>
    <s v="ビジネス"/>
    <n v="30800"/>
    <n v="7"/>
    <n v="215600"/>
  </r>
  <r>
    <x v="31"/>
    <x v="3"/>
    <x v="5"/>
    <s v="ビジネス"/>
    <n v="27500"/>
    <n v="1"/>
    <n v="27500"/>
  </r>
  <r>
    <x v="32"/>
    <x v="2"/>
    <x v="5"/>
    <s v="ビジネス"/>
    <n v="27500"/>
    <n v="2"/>
    <n v="55000"/>
  </r>
  <r>
    <x v="33"/>
    <x v="3"/>
    <x v="4"/>
    <s v="ビジネス"/>
    <n v="30800"/>
    <n v="3"/>
    <n v="92400"/>
  </r>
  <r>
    <x v="34"/>
    <x v="2"/>
    <x v="0"/>
    <s v="カジュアル"/>
    <n v="8800"/>
    <n v="3"/>
    <n v="26400"/>
  </r>
  <r>
    <x v="35"/>
    <x v="0"/>
    <x v="1"/>
    <s v="スポーツ"/>
    <n v="16500"/>
    <n v="7"/>
    <n v="115500"/>
  </r>
  <r>
    <x v="36"/>
    <x v="3"/>
    <x v="0"/>
    <s v="カジュアル"/>
    <n v="8800"/>
    <n v="2"/>
    <n v="17600"/>
  </r>
  <r>
    <x v="37"/>
    <x v="1"/>
    <x v="0"/>
    <s v="カジュアル"/>
    <n v="8800"/>
    <n v="6"/>
    <n v="52800"/>
  </r>
  <r>
    <x v="37"/>
    <x v="2"/>
    <x v="2"/>
    <s v="カジュアル"/>
    <n v="13200"/>
    <n v="3"/>
    <n v="39600"/>
  </r>
  <r>
    <x v="38"/>
    <x v="0"/>
    <x v="0"/>
    <s v="カジュアル"/>
    <n v="8800"/>
    <n v="6"/>
    <n v="52800"/>
  </r>
  <r>
    <x v="38"/>
    <x v="2"/>
    <x v="1"/>
    <s v="スポーツ"/>
    <n v="16500"/>
    <n v="3"/>
    <n v="49500"/>
  </r>
  <r>
    <x v="38"/>
    <x v="1"/>
    <x v="1"/>
    <s v="スポーツ"/>
    <n v="16500"/>
    <n v="3"/>
    <n v="49500"/>
  </r>
  <r>
    <x v="39"/>
    <x v="2"/>
    <x v="2"/>
    <s v="カジュアル"/>
    <n v="13200"/>
    <n v="5"/>
    <n v="66000"/>
  </r>
  <r>
    <x v="39"/>
    <x v="1"/>
    <x v="1"/>
    <s v="スポーツ"/>
    <n v="16500"/>
    <n v="4"/>
    <n v="66000"/>
  </r>
  <r>
    <x v="39"/>
    <x v="1"/>
    <x v="4"/>
    <s v="ビジネス"/>
    <n v="30800"/>
    <n v="6"/>
    <n v="184800"/>
  </r>
  <r>
    <x v="40"/>
    <x v="0"/>
    <x v="1"/>
    <s v="スポーツ"/>
    <n v="16500"/>
    <n v="12"/>
    <n v="198000"/>
  </r>
  <r>
    <x v="40"/>
    <x v="3"/>
    <x v="3"/>
    <s v="スポーツ"/>
    <n v="19800"/>
    <n v="5"/>
    <n v="99000"/>
  </r>
  <r>
    <x v="40"/>
    <x v="2"/>
    <x v="4"/>
    <s v="ビジネス"/>
    <n v="30800"/>
    <n v="3"/>
    <n v="92400"/>
  </r>
  <r>
    <x v="40"/>
    <x v="3"/>
    <x v="5"/>
    <s v="ビジネス"/>
    <n v="27500"/>
    <n v="2"/>
    <n v="55000"/>
  </r>
  <r>
    <x v="40"/>
    <x v="1"/>
    <x v="5"/>
    <s v="ビジネス"/>
    <n v="27500"/>
    <n v="4"/>
    <n v="110000"/>
  </r>
  <r>
    <x v="41"/>
    <x v="2"/>
    <x v="0"/>
    <s v="カジュアル"/>
    <n v="8800"/>
    <n v="5"/>
    <n v="44000"/>
  </r>
  <r>
    <x v="41"/>
    <x v="0"/>
    <x v="5"/>
    <s v="ビジネス"/>
    <n v="27500"/>
    <n v="4"/>
    <n v="110000"/>
  </r>
  <r>
    <x v="42"/>
    <x v="0"/>
    <x v="4"/>
    <s v="ビジネス"/>
    <n v="30800"/>
    <n v="3"/>
    <n v="92400"/>
  </r>
  <r>
    <x v="42"/>
    <x v="2"/>
    <x v="5"/>
    <s v="ビジネス"/>
    <n v="27500"/>
    <n v="5"/>
    <n v="137500"/>
  </r>
  <r>
    <x v="43"/>
    <x v="3"/>
    <x v="2"/>
    <s v="カジュアル"/>
    <n v="13200"/>
    <n v="3"/>
    <n v="39600"/>
  </r>
  <r>
    <x v="43"/>
    <x v="2"/>
    <x v="3"/>
    <s v="スポーツ"/>
    <n v="19800"/>
    <n v="4"/>
    <n v="79200"/>
  </r>
  <r>
    <x v="43"/>
    <x v="1"/>
    <x v="3"/>
    <s v="スポーツ"/>
    <n v="19800"/>
    <n v="4"/>
    <n v="79200"/>
  </r>
  <r>
    <x v="44"/>
    <x v="2"/>
    <x v="2"/>
    <s v="カジュアル"/>
    <n v="13200"/>
    <n v="5"/>
    <n v="66000"/>
  </r>
  <r>
    <x v="44"/>
    <x v="2"/>
    <x v="1"/>
    <s v="スポーツ"/>
    <n v="16500"/>
    <n v="3"/>
    <n v="49500"/>
  </r>
  <r>
    <x v="45"/>
    <x v="0"/>
    <x v="3"/>
    <s v="スポーツ"/>
    <n v="19800"/>
    <n v="3"/>
    <n v="59400"/>
  </r>
  <r>
    <x v="46"/>
    <x v="1"/>
    <x v="2"/>
    <s v="カジュアル"/>
    <n v="13200"/>
    <n v="6"/>
    <n v="79200"/>
  </r>
  <r>
    <x v="46"/>
    <x v="3"/>
    <x v="3"/>
    <s v="スポーツ"/>
    <n v="19800"/>
    <n v="2"/>
    <n v="39600"/>
  </r>
  <r>
    <x v="46"/>
    <x v="1"/>
    <x v="4"/>
    <s v="ビジネス"/>
    <n v="30800"/>
    <n v="3"/>
    <n v="92400"/>
  </r>
  <r>
    <x v="47"/>
    <x v="2"/>
    <x v="5"/>
    <s v="ビジネス"/>
    <n v="27500"/>
    <n v="2"/>
    <n v="55000"/>
  </r>
  <r>
    <x v="48"/>
    <x v="0"/>
    <x v="2"/>
    <s v="カジュアル"/>
    <n v="13200"/>
    <n v="6"/>
    <n v="79200"/>
  </r>
  <r>
    <x v="48"/>
    <x v="0"/>
    <x v="3"/>
    <s v="スポーツ"/>
    <n v="19800"/>
    <n v="6"/>
    <n v="118800"/>
  </r>
  <r>
    <x v="49"/>
    <x v="3"/>
    <x v="0"/>
    <s v="カジュアル"/>
    <n v="8800"/>
    <n v="4"/>
    <n v="35200"/>
  </r>
  <r>
    <x v="50"/>
    <x v="1"/>
    <x v="4"/>
    <s v="ビジネス"/>
    <n v="30800"/>
    <n v="3"/>
    <n v="92400"/>
  </r>
  <r>
    <x v="51"/>
    <x v="2"/>
    <x v="2"/>
    <s v="カジュアル"/>
    <n v="13200"/>
    <n v="5"/>
    <n v="66000"/>
  </r>
  <r>
    <x v="52"/>
    <x v="0"/>
    <x v="4"/>
    <s v="ビジネス"/>
    <n v="30800"/>
    <n v="7"/>
    <n v="215600"/>
  </r>
  <r>
    <x v="53"/>
    <x v="1"/>
    <x v="5"/>
    <s v="ビジネス"/>
    <n v="27500"/>
    <n v="2"/>
    <n v="55000"/>
  </r>
  <r>
    <x v="54"/>
    <x v="1"/>
    <x v="0"/>
    <s v="カジュアル"/>
    <n v="8800"/>
    <n v="4"/>
    <n v="35200"/>
  </r>
  <r>
    <x v="55"/>
    <x v="3"/>
    <x v="1"/>
    <s v="スポーツ"/>
    <n v="16500"/>
    <n v="4"/>
    <n v="66000"/>
  </r>
  <r>
    <x v="56"/>
    <x v="3"/>
    <x v="4"/>
    <s v="ビジネス"/>
    <n v="30800"/>
    <n v="1"/>
    <n v="30800"/>
  </r>
  <r>
    <x v="57"/>
    <x v="2"/>
    <x v="2"/>
    <s v="カジュアル"/>
    <n v="13200"/>
    <n v="3"/>
    <n v="39600"/>
  </r>
  <r>
    <x v="58"/>
    <x v="0"/>
    <x v="3"/>
    <s v="スポーツ"/>
    <n v="19800"/>
    <n v="2"/>
    <n v="39600"/>
  </r>
  <r>
    <x v="59"/>
    <x v="1"/>
    <x v="0"/>
    <s v="カジュアル"/>
    <n v="8800"/>
    <n v="4"/>
    <n v="35200"/>
  </r>
  <r>
    <x v="60"/>
    <x v="2"/>
    <x v="0"/>
    <s v="カジュアル"/>
    <n v="8800"/>
    <n v="10"/>
    <n v="88000"/>
  </r>
  <r>
    <x v="60"/>
    <x v="1"/>
    <x v="4"/>
    <s v="ビジネス"/>
    <n v="30800"/>
    <n v="1"/>
    <n v="30800"/>
  </r>
  <r>
    <x v="61"/>
    <x v="0"/>
    <x v="0"/>
    <s v="カジュアル"/>
    <n v="8800"/>
    <n v="10"/>
    <n v="88000"/>
  </r>
  <r>
    <x v="61"/>
    <x v="2"/>
    <x v="2"/>
    <s v="カジュアル"/>
    <n v="13200"/>
    <n v="5"/>
    <n v="66000"/>
  </r>
  <r>
    <x v="61"/>
    <x v="2"/>
    <x v="4"/>
    <s v="ビジネス"/>
    <n v="30800"/>
    <n v="1"/>
    <n v="30800"/>
  </r>
  <r>
    <x v="61"/>
    <x v="0"/>
    <x v="5"/>
    <s v="ビジネス"/>
    <n v="27500"/>
    <n v="9"/>
    <n v="247500"/>
  </r>
  <r>
    <x v="62"/>
    <x v="1"/>
    <x v="1"/>
    <s v="スポーツ"/>
    <n v="16500"/>
    <n v="2"/>
    <n v="33000"/>
  </r>
  <r>
    <x v="62"/>
    <x v="1"/>
    <x v="4"/>
    <s v="ビジネス"/>
    <n v="30800"/>
    <n v="2"/>
    <n v="61600"/>
  </r>
  <r>
    <x v="62"/>
    <x v="3"/>
    <x v="5"/>
    <s v="ビジネス"/>
    <n v="27500"/>
    <n v="3"/>
    <n v="82500"/>
  </r>
  <r>
    <x v="63"/>
    <x v="2"/>
    <x v="1"/>
    <s v="スポーツ"/>
    <n v="16500"/>
    <n v="2"/>
    <n v="33000"/>
  </r>
  <r>
    <x v="63"/>
    <x v="1"/>
    <x v="3"/>
    <s v="スポーツ"/>
    <n v="19800"/>
    <n v="4"/>
    <n v="79200"/>
  </r>
  <r>
    <x v="63"/>
    <x v="3"/>
    <x v="5"/>
    <s v="ビジネス"/>
    <n v="27500"/>
    <n v="4"/>
    <n v="110000"/>
  </r>
  <r>
    <x v="64"/>
    <x v="3"/>
    <x v="0"/>
    <s v="カジュアル"/>
    <n v="8800"/>
    <n v="6"/>
    <n v="52800"/>
  </r>
  <r>
    <x v="64"/>
    <x v="3"/>
    <x v="2"/>
    <s v="カジュアル"/>
    <n v="13200"/>
    <n v="4"/>
    <n v="52800"/>
  </r>
  <r>
    <x v="64"/>
    <x v="3"/>
    <x v="1"/>
    <s v="スポーツ"/>
    <n v="16500"/>
    <n v="4"/>
    <n v="66000"/>
  </r>
  <r>
    <x v="64"/>
    <x v="2"/>
    <x v="1"/>
    <s v="スポーツ"/>
    <n v="16500"/>
    <n v="4"/>
    <n v="66000"/>
  </r>
  <r>
    <x v="64"/>
    <x v="1"/>
    <x v="1"/>
    <s v="スポーツ"/>
    <n v="16500"/>
    <n v="2"/>
    <n v="33000"/>
  </r>
  <r>
    <x v="65"/>
    <x v="3"/>
    <x v="3"/>
    <s v="スポーツ"/>
    <n v="19800"/>
    <n v="5"/>
    <n v="99000"/>
  </r>
  <r>
    <x v="66"/>
    <x v="2"/>
    <x v="5"/>
    <s v="ビジネス"/>
    <n v="27500"/>
    <n v="2"/>
    <n v="55000"/>
  </r>
  <r>
    <x v="67"/>
    <x v="0"/>
    <x v="3"/>
    <s v="スポーツ"/>
    <n v="19800"/>
    <n v="7"/>
    <n v="138600"/>
  </r>
  <r>
    <x v="68"/>
    <x v="3"/>
    <x v="5"/>
    <s v="ビジネス"/>
    <n v="27500"/>
    <n v="2"/>
    <n v="55000"/>
  </r>
  <r>
    <x v="69"/>
    <x v="0"/>
    <x v="4"/>
    <s v="ビジネス"/>
    <n v="30800"/>
    <n v="6"/>
    <n v="184800"/>
  </r>
  <r>
    <x v="69"/>
    <x v="3"/>
    <x v="5"/>
    <s v="ビジネス"/>
    <n v="27500"/>
    <n v="3"/>
    <n v="82500"/>
  </r>
  <r>
    <x v="70"/>
    <x v="2"/>
    <x v="5"/>
    <s v="ビジネス"/>
    <n v="27500"/>
    <n v="3"/>
    <n v="82500"/>
  </r>
  <r>
    <x v="71"/>
    <x v="3"/>
    <x v="4"/>
    <s v="ビジネス"/>
    <n v="30800"/>
    <n v="2"/>
    <n v="61600"/>
  </r>
  <r>
    <x v="72"/>
    <x v="2"/>
    <x v="0"/>
    <s v="カジュアル"/>
    <n v="8800"/>
    <n v="6"/>
    <n v="52800"/>
  </r>
  <r>
    <x v="73"/>
    <x v="0"/>
    <x v="1"/>
    <s v="スポーツ"/>
    <n v="16500"/>
    <n v="2"/>
    <n v="33000"/>
  </r>
  <r>
    <x v="74"/>
    <x v="3"/>
    <x v="0"/>
    <s v="カジュアル"/>
    <n v="8800"/>
    <n v="10"/>
    <n v="88000"/>
  </r>
  <r>
    <x v="75"/>
    <x v="1"/>
    <x v="0"/>
    <s v="カジュアル"/>
    <n v="8800"/>
    <n v="6"/>
    <n v="52800"/>
  </r>
  <r>
    <x v="75"/>
    <x v="2"/>
    <x v="2"/>
    <s v="カジュアル"/>
    <n v="13200"/>
    <n v="5"/>
    <n v="66000"/>
  </r>
  <r>
    <x v="76"/>
    <x v="2"/>
    <x v="1"/>
    <s v="スポーツ"/>
    <n v="16500"/>
    <n v="1"/>
    <n v="16500"/>
  </r>
  <r>
    <x v="76"/>
    <x v="1"/>
    <x v="4"/>
    <s v="ビジネス"/>
    <n v="30800"/>
    <n v="1"/>
    <n v="30800"/>
  </r>
  <r>
    <x v="76"/>
    <x v="1"/>
    <x v="5"/>
    <s v="ビジネス"/>
    <n v="27500"/>
    <n v="3"/>
    <n v="82500"/>
  </r>
  <r>
    <x v="77"/>
    <x v="0"/>
    <x v="5"/>
    <s v="ビジネス"/>
    <n v="27500"/>
    <n v="2"/>
    <n v="55000"/>
  </r>
  <r>
    <x v="78"/>
    <x v="2"/>
    <x v="0"/>
    <s v="カジュアル"/>
    <n v="8800"/>
    <n v="10"/>
    <n v="88000"/>
  </r>
  <r>
    <x v="78"/>
    <x v="2"/>
    <x v="1"/>
    <s v="スポーツ"/>
    <n v="16500"/>
    <n v="2"/>
    <n v="33000"/>
  </r>
  <r>
    <x v="78"/>
    <x v="0"/>
    <x v="3"/>
    <s v="スポーツ"/>
    <n v="19800"/>
    <n v="2"/>
    <n v="39600"/>
  </r>
  <r>
    <x v="78"/>
    <x v="3"/>
    <x v="3"/>
    <s v="スポーツ"/>
    <n v="19800"/>
    <n v="2"/>
    <n v="39600"/>
  </r>
  <r>
    <x v="78"/>
    <x v="1"/>
    <x v="4"/>
    <s v="ビジネス"/>
    <n v="30800"/>
    <n v="2"/>
    <n v="61600"/>
  </r>
  <r>
    <x v="79"/>
    <x v="1"/>
    <x v="0"/>
    <s v="カジュアル"/>
    <n v="8800"/>
    <n v="5"/>
    <n v="44000"/>
  </r>
  <r>
    <x v="79"/>
    <x v="1"/>
    <x v="4"/>
    <s v="ビジネス"/>
    <n v="30800"/>
    <n v="3"/>
    <n v="92400"/>
  </r>
  <r>
    <x v="79"/>
    <x v="1"/>
    <x v="5"/>
    <s v="ビジネス"/>
    <n v="27500"/>
    <n v="2"/>
    <n v="55000"/>
  </r>
  <r>
    <x v="80"/>
    <x v="1"/>
    <x v="3"/>
    <s v="スポーツ"/>
    <n v="19800"/>
    <n v="1"/>
    <n v="19800"/>
  </r>
  <r>
    <x v="80"/>
    <x v="2"/>
    <x v="4"/>
    <s v="ビジネス"/>
    <n v="30800"/>
    <n v="2"/>
    <n v="61600"/>
  </r>
  <r>
    <x v="81"/>
    <x v="3"/>
    <x v="0"/>
    <s v="カジュアル"/>
    <n v="8800"/>
    <n v="5"/>
    <n v="44000"/>
  </r>
  <r>
    <x v="81"/>
    <x v="3"/>
    <x v="0"/>
    <s v="カジュアル"/>
    <n v="8800"/>
    <n v="6"/>
    <n v="52800"/>
  </r>
  <r>
    <x v="81"/>
    <x v="3"/>
    <x v="3"/>
    <s v="スポーツ"/>
    <n v="19800"/>
    <n v="1"/>
    <n v="19800"/>
  </r>
  <r>
    <x v="81"/>
    <x v="0"/>
    <x v="4"/>
    <s v="ビジネス"/>
    <n v="30800"/>
    <n v="4"/>
    <n v="123200"/>
  </r>
  <r>
    <x v="82"/>
    <x v="1"/>
    <x v="1"/>
    <s v="スポーツ"/>
    <n v="16500"/>
    <n v="1"/>
    <n v="16500"/>
  </r>
  <r>
    <x v="83"/>
    <x v="3"/>
    <x v="1"/>
    <s v="スポーツ"/>
    <n v="16500"/>
    <n v="3"/>
    <n v="49500"/>
  </r>
  <r>
    <x v="83"/>
    <x v="2"/>
    <x v="1"/>
    <s v="スポーツ"/>
    <n v="16500"/>
    <n v="1"/>
    <n v="16500"/>
  </r>
  <r>
    <x v="84"/>
    <x v="3"/>
    <x v="1"/>
    <s v="スポーツ"/>
    <n v="16500"/>
    <n v="4"/>
    <n v="66000"/>
  </r>
  <r>
    <x v="84"/>
    <x v="0"/>
    <x v="4"/>
    <s v="ビジネス"/>
    <n v="30800"/>
    <n v="4"/>
    <n v="123200"/>
  </r>
  <r>
    <x v="84"/>
    <x v="2"/>
    <x v="5"/>
    <s v="ビジネス"/>
    <n v="27500"/>
    <n v="2"/>
    <n v="55000"/>
  </r>
  <r>
    <x v="85"/>
    <x v="0"/>
    <x v="2"/>
    <s v="カジュアル"/>
    <n v="13200"/>
    <n v="7"/>
    <n v="92400"/>
  </r>
  <r>
    <x v="85"/>
    <x v="1"/>
    <x v="2"/>
    <s v="カジュアル"/>
    <n v="13200"/>
    <n v="3"/>
    <n v="39600"/>
  </r>
  <r>
    <x v="85"/>
    <x v="0"/>
    <x v="5"/>
    <s v="ビジネス"/>
    <n v="27500"/>
    <n v="3"/>
    <n v="82500"/>
  </r>
  <r>
    <x v="85"/>
    <x v="1"/>
    <x v="5"/>
    <s v="ビジネス"/>
    <n v="27500"/>
    <n v="2"/>
    <n v="55000"/>
  </r>
  <r>
    <x v="86"/>
    <x v="3"/>
    <x v="0"/>
    <s v="カジュアル"/>
    <n v="8800"/>
    <n v="4"/>
    <n v="35200"/>
  </r>
  <r>
    <x v="86"/>
    <x v="0"/>
    <x v="1"/>
    <s v="スポーツ"/>
    <n v="16500"/>
    <n v="5"/>
    <n v="82500"/>
  </r>
  <r>
    <x v="86"/>
    <x v="3"/>
    <x v="5"/>
    <s v="ビジネス"/>
    <n v="27500"/>
    <n v="4"/>
    <n v="110000"/>
  </r>
  <r>
    <x v="87"/>
    <x v="0"/>
    <x v="2"/>
    <s v="カジュアル"/>
    <n v="13200"/>
    <n v="3"/>
    <n v="39600"/>
  </r>
  <r>
    <x v="87"/>
    <x v="3"/>
    <x v="2"/>
    <s v="カジュアル"/>
    <n v="13200"/>
    <n v="2"/>
    <n v="26400"/>
  </r>
  <r>
    <x v="87"/>
    <x v="0"/>
    <x v="4"/>
    <s v="ビジネス"/>
    <n v="30800"/>
    <n v="4"/>
    <n v="123200"/>
  </r>
  <r>
    <x v="87"/>
    <x v="3"/>
    <x v="4"/>
    <s v="ビジネス"/>
    <n v="30800"/>
    <n v="4"/>
    <n v="123200"/>
  </r>
  <r>
    <x v="88"/>
    <x v="2"/>
    <x v="2"/>
    <s v="カジュアル"/>
    <n v="13200"/>
    <n v="5"/>
    <n v="66000"/>
  </r>
  <r>
    <x v="89"/>
    <x v="2"/>
    <x v="1"/>
    <s v="スポーツ"/>
    <n v="16500"/>
    <n v="2"/>
    <n v="33000"/>
  </r>
  <r>
    <x v="89"/>
    <x v="0"/>
    <x v="3"/>
    <s v="スポーツ"/>
    <n v="19800"/>
    <n v="6"/>
    <n v="118800"/>
  </r>
  <r>
    <x v="90"/>
    <x v="2"/>
    <x v="0"/>
    <s v="カジュアル"/>
    <n v="8800"/>
    <n v="5"/>
    <n v="44000"/>
  </r>
  <r>
    <x v="91"/>
    <x v="0"/>
    <x v="3"/>
    <s v="スポーツ"/>
    <n v="19800"/>
    <n v="3"/>
    <n v="59400"/>
  </r>
  <r>
    <x v="92"/>
    <x v="3"/>
    <x v="3"/>
    <s v="スポーツ"/>
    <n v="19800"/>
    <n v="5"/>
    <n v="99000"/>
  </r>
  <r>
    <x v="93"/>
    <x v="1"/>
    <x v="1"/>
    <s v="スポーツ"/>
    <n v="16500"/>
    <n v="6"/>
    <n v="99000"/>
  </r>
  <r>
    <x v="94"/>
    <x v="3"/>
    <x v="3"/>
    <s v="スポーツ"/>
    <n v="19800"/>
    <n v="7"/>
    <n v="138600"/>
  </r>
  <r>
    <x v="95"/>
    <x v="2"/>
    <x v="0"/>
    <s v="カジュアル"/>
    <n v="8800"/>
    <n v="10"/>
    <n v="88000"/>
  </r>
  <r>
    <x v="96"/>
    <x v="0"/>
    <x v="3"/>
    <s v="スポーツ"/>
    <n v="19800"/>
    <n v="4"/>
    <n v="79200"/>
  </r>
  <r>
    <x v="97"/>
    <x v="2"/>
    <x v="1"/>
    <s v="スポーツ"/>
    <n v="16500"/>
    <n v="2"/>
    <n v="33000"/>
  </r>
  <r>
    <x v="98"/>
    <x v="0"/>
    <x v="2"/>
    <s v="カジュアル"/>
    <n v="13200"/>
    <n v="4"/>
    <n v="52800"/>
  </r>
  <r>
    <x v="99"/>
    <x v="2"/>
    <x v="4"/>
    <s v="ビジネス"/>
    <n v="30800"/>
    <n v="3"/>
    <n v="92400"/>
  </r>
  <r>
    <x v="100"/>
    <x v="3"/>
    <x v="1"/>
    <s v="スポーツ"/>
    <n v="16500"/>
    <n v="2"/>
    <n v="33000"/>
  </r>
  <r>
    <x v="101"/>
    <x v="2"/>
    <x v="0"/>
    <s v="カジュアル"/>
    <n v="8800"/>
    <n v="4"/>
    <n v="35200"/>
  </r>
  <r>
    <x v="101"/>
    <x v="2"/>
    <x v="1"/>
    <s v="スポーツ"/>
    <n v="16500"/>
    <n v="2"/>
    <n v="33000"/>
  </r>
  <r>
    <x v="101"/>
    <x v="0"/>
    <x v="3"/>
    <s v="スポーツ"/>
    <n v="19800"/>
    <n v="6"/>
    <n v="118800"/>
  </r>
  <r>
    <x v="101"/>
    <x v="3"/>
    <x v="3"/>
    <s v="スポーツ"/>
    <n v="19800"/>
    <n v="6"/>
    <n v="118800"/>
  </r>
  <r>
    <x v="101"/>
    <x v="1"/>
    <x v="4"/>
    <s v="ビジネス"/>
    <n v="30800"/>
    <n v="2"/>
    <n v="61600"/>
  </r>
  <r>
    <x v="102"/>
    <x v="1"/>
    <x v="0"/>
    <s v="カジュアル"/>
    <n v="8800"/>
    <n v="5"/>
    <n v="44000"/>
  </r>
  <r>
    <x v="102"/>
    <x v="1"/>
    <x v="4"/>
    <s v="ビジネス"/>
    <n v="30800"/>
    <n v="2"/>
    <n v="61600"/>
  </r>
  <r>
    <x v="102"/>
    <x v="1"/>
    <x v="5"/>
    <s v="ビジネス"/>
    <n v="27500"/>
    <n v="2"/>
    <n v="55000"/>
  </r>
  <r>
    <x v="103"/>
    <x v="1"/>
    <x v="3"/>
    <s v="スポーツ"/>
    <n v="19800"/>
    <n v="3"/>
    <n v="59400"/>
  </r>
  <r>
    <x v="103"/>
    <x v="2"/>
    <x v="4"/>
    <s v="ビジネス"/>
    <n v="30800"/>
    <n v="5"/>
    <n v="154000"/>
  </r>
  <r>
    <x v="104"/>
    <x v="3"/>
    <x v="0"/>
    <s v="カジュアル"/>
    <n v="8800"/>
    <n v="3"/>
    <n v="26400"/>
  </r>
  <r>
    <x v="104"/>
    <x v="3"/>
    <x v="0"/>
    <s v="カジュアル"/>
    <n v="8800"/>
    <n v="3"/>
    <n v="26400"/>
  </r>
  <r>
    <x v="104"/>
    <x v="3"/>
    <x v="3"/>
    <s v="スポーツ"/>
    <n v="19800"/>
    <n v="2"/>
    <n v="39600"/>
  </r>
  <r>
    <x v="104"/>
    <x v="0"/>
    <x v="4"/>
    <s v="ビジネス"/>
    <n v="30800"/>
    <n v="5"/>
    <n v="154000"/>
  </r>
  <r>
    <x v="105"/>
    <x v="1"/>
    <x v="1"/>
    <s v="スポーツ"/>
    <n v="16500"/>
    <n v="2"/>
    <n v="33000"/>
  </r>
  <r>
    <x v="106"/>
    <x v="3"/>
    <x v="1"/>
    <s v="スポーツ"/>
    <n v="16500"/>
    <n v="4"/>
    <n v="66000"/>
  </r>
  <r>
    <x v="106"/>
    <x v="2"/>
    <x v="1"/>
    <s v="スポーツ"/>
    <n v="16500"/>
    <n v="1"/>
    <n v="16500"/>
  </r>
  <r>
    <x v="107"/>
    <x v="3"/>
    <x v="1"/>
    <s v="スポーツ"/>
    <n v="16500"/>
    <n v="1"/>
    <n v="16500"/>
  </r>
  <r>
    <x v="107"/>
    <x v="0"/>
    <x v="4"/>
    <s v="ビジネス"/>
    <n v="30800"/>
    <n v="5"/>
    <n v="154000"/>
  </r>
  <r>
    <x v="107"/>
    <x v="2"/>
    <x v="5"/>
    <s v="ビジネス"/>
    <n v="27500"/>
    <n v="2"/>
    <n v="55000"/>
  </r>
  <r>
    <x v="108"/>
    <x v="0"/>
    <x v="2"/>
    <s v="カジュアル"/>
    <n v="13200"/>
    <n v="4"/>
    <n v="52800"/>
  </r>
  <r>
    <x v="108"/>
    <x v="1"/>
    <x v="2"/>
    <s v="カジュアル"/>
    <n v="13200"/>
    <n v="4"/>
    <n v="52800"/>
  </r>
  <r>
    <x v="108"/>
    <x v="0"/>
    <x v="5"/>
    <s v="ビジネス"/>
    <n v="27500"/>
    <n v="6"/>
    <n v="165000"/>
  </r>
  <r>
    <x v="108"/>
    <x v="1"/>
    <x v="5"/>
    <s v="ビジネス"/>
    <n v="27500"/>
    <n v="1"/>
    <n v="27500"/>
  </r>
  <r>
    <x v="109"/>
    <x v="3"/>
    <x v="0"/>
    <s v="カジュアル"/>
    <n v="8800"/>
    <n v="1"/>
    <n v="8800"/>
  </r>
  <r>
    <x v="109"/>
    <x v="0"/>
    <x v="1"/>
    <s v="スポーツ"/>
    <n v="16500"/>
    <n v="3"/>
    <n v="49500"/>
  </r>
  <r>
    <x v="109"/>
    <x v="3"/>
    <x v="5"/>
    <s v="ビジネス"/>
    <n v="27500"/>
    <n v="1"/>
    <n v="27500"/>
  </r>
  <r>
    <x v="110"/>
    <x v="0"/>
    <x v="2"/>
    <s v="カジュアル"/>
    <n v="13200"/>
    <n v="10"/>
    <n v="132000"/>
  </r>
  <r>
    <x v="110"/>
    <x v="3"/>
    <x v="2"/>
    <s v="カジュアル"/>
    <n v="13200"/>
    <n v="3"/>
    <n v="39600"/>
  </r>
  <r>
    <x v="110"/>
    <x v="0"/>
    <x v="4"/>
    <s v="ビジネス"/>
    <n v="30800"/>
    <n v="5"/>
    <n v="154000"/>
  </r>
  <r>
    <x v="110"/>
    <x v="3"/>
    <x v="4"/>
    <s v="ビジネス"/>
    <n v="30800"/>
    <n v="5"/>
    <n v="154000"/>
  </r>
  <r>
    <x v="111"/>
    <x v="2"/>
    <x v="2"/>
    <s v="カジュアル"/>
    <n v="13200"/>
    <n v="2"/>
    <n v="26400"/>
  </r>
  <r>
    <x v="112"/>
    <x v="2"/>
    <x v="1"/>
    <s v="スポーツ"/>
    <n v="16500"/>
    <n v="4"/>
    <n v="66000"/>
  </r>
  <r>
    <x v="112"/>
    <x v="0"/>
    <x v="3"/>
    <s v="スポーツ"/>
    <n v="19800"/>
    <n v="2"/>
    <n v="39600"/>
  </r>
  <r>
    <x v="113"/>
    <x v="2"/>
    <x v="0"/>
    <s v="カジュアル"/>
    <n v="8800"/>
    <n v="7"/>
    <n v="61600"/>
  </r>
  <r>
    <x v="114"/>
    <x v="0"/>
    <x v="3"/>
    <s v="スポーツ"/>
    <n v="19800"/>
    <n v="1"/>
    <n v="19800"/>
  </r>
  <r>
    <x v="115"/>
    <x v="3"/>
    <x v="3"/>
    <s v="スポーツ"/>
    <n v="19800"/>
    <n v="2"/>
    <n v="39600"/>
  </r>
  <r>
    <x v="116"/>
    <x v="1"/>
    <x v="1"/>
    <s v="スポーツ"/>
    <n v="16500"/>
    <n v="3"/>
    <n v="49500"/>
  </r>
  <r>
    <x v="117"/>
    <x v="3"/>
    <x v="3"/>
    <s v="スポーツ"/>
    <n v="19800"/>
    <n v="3"/>
    <n v="59400"/>
  </r>
  <r>
    <x v="118"/>
    <x v="2"/>
    <x v="0"/>
    <s v="カジュアル"/>
    <n v="8800"/>
    <n v="1"/>
    <n v="8800"/>
  </r>
  <r>
    <x v="119"/>
    <x v="0"/>
    <x v="3"/>
    <s v="スポーツ"/>
    <n v="19800"/>
    <n v="4"/>
    <n v="79200"/>
  </r>
  <r>
    <x v="120"/>
    <x v="2"/>
    <x v="1"/>
    <s v="スポーツ"/>
    <n v="16500"/>
    <n v="4"/>
    <n v="66000"/>
  </r>
  <r>
    <x v="121"/>
    <x v="0"/>
    <x v="2"/>
    <s v="カジュアル"/>
    <n v="13200"/>
    <n v="3"/>
    <n v="39600"/>
  </r>
  <r>
    <x v="122"/>
    <x v="3"/>
    <x v="1"/>
    <s v="スポーツ"/>
    <n v="16500"/>
    <n v="2"/>
    <n v="33000"/>
  </r>
  <r>
    <x v="122"/>
    <x v="2"/>
    <x v="4"/>
    <s v="ビジネス"/>
    <n v="30800"/>
    <n v="2"/>
    <n v="61600"/>
  </r>
  <r>
    <x v="122"/>
    <x v="0"/>
    <x v="0"/>
    <s v="カジュアル"/>
    <n v="8800"/>
    <n v="3"/>
    <n v="26400"/>
  </r>
  <r>
    <x v="122"/>
    <x v="1"/>
    <x v="3"/>
    <s v="スポーツ"/>
    <n v="19800"/>
    <n v="2"/>
    <n v="39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A9773B5-903D-4858-B397-386369A3AE66}" name="ピボットテーブル1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6" indent="0" outline="1" outlineData="1" multipleFieldFilters="0">
  <location ref="A3:H16" firstHeaderRow="1" firstDataRow="3" firstDataCol="1"/>
  <pivotFields count="8">
    <pivotField axis="axisCol" numFmtId="176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Row" showAll="0">
      <items count="5">
        <item x="0"/>
        <item x="3"/>
        <item x="2"/>
        <item x="1"/>
        <item t="default"/>
      </items>
    </pivotField>
    <pivotField axis="axisRow" showAll="0">
      <items count="7">
        <item sd="0" x="2"/>
        <item x="3"/>
        <item sd="0" x="1"/>
        <item sd="0" x="0"/>
        <item sd="0" x="5"/>
        <item sd="0" x="4"/>
        <item t="default" sd="0"/>
      </items>
    </pivotField>
    <pivotField showAll="0"/>
    <pivotField numFmtId="38" showAll="0"/>
    <pivotField showAll="0"/>
    <pivotField dataField="1" numFmtId="38"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2"/>
    <field x="1"/>
  </rowFields>
  <rowItems count="11">
    <i>
      <x/>
    </i>
    <i>
      <x v="1"/>
    </i>
    <i r="1">
      <x/>
    </i>
    <i r="1">
      <x v="1"/>
    </i>
    <i r="1">
      <x v="2"/>
    </i>
    <i r="1">
      <x v="3"/>
    </i>
    <i>
      <x v="2"/>
    </i>
    <i>
      <x v="3"/>
    </i>
    <i>
      <x v="4"/>
    </i>
    <i>
      <x v="5"/>
    </i>
    <i t="grand">
      <x/>
    </i>
  </rowItems>
  <colFields count="2">
    <field x="7"/>
    <field x="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合計 / 金額" fld="6" baseField="0" baseItem="0" numFmtId="17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512F5-866C-4949-9E9A-093510BE8283}">
  <dimension ref="A3:H16"/>
  <sheetViews>
    <sheetView tabSelected="1" topLeftCell="A4" workbookViewId="0">
      <selection activeCell="A7" sqref="A7"/>
    </sheetView>
  </sheetViews>
  <sheetFormatPr defaultRowHeight="18.75" x14ac:dyDescent="0.4"/>
  <cols>
    <col min="1" max="1" width="25.625" bestFit="1" customWidth="1"/>
    <col min="2" max="7" width="11.25" bestFit="1" customWidth="1"/>
    <col min="8" max="8" width="12.5" bestFit="1" customWidth="1"/>
    <col min="9" max="13" width="11.375" bestFit="1" customWidth="1"/>
    <col min="14" max="15" width="18.125" bestFit="1" customWidth="1"/>
    <col min="16" max="23" width="8.875" bestFit="1" customWidth="1"/>
    <col min="24" max="24" width="9.625" bestFit="1" customWidth="1"/>
    <col min="25" max="32" width="8.5" bestFit="1" customWidth="1"/>
    <col min="33" max="33" width="7.75" bestFit="1" customWidth="1"/>
    <col min="34" max="40" width="8.875" bestFit="1" customWidth="1"/>
    <col min="41" max="41" width="9.625" bestFit="1" customWidth="1"/>
    <col min="42" max="47" width="8.5" bestFit="1" customWidth="1"/>
    <col min="48" max="63" width="8.875" bestFit="1" customWidth="1"/>
    <col min="64" max="64" width="9.625" bestFit="1" customWidth="1"/>
    <col min="65" max="69" width="8.5" bestFit="1" customWidth="1"/>
    <col min="70" max="71" width="7.75" bestFit="1" customWidth="1"/>
    <col min="72" max="72" width="8.5" bestFit="1" customWidth="1"/>
    <col min="73" max="73" width="7.75" bestFit="1" customWidth="1"/>
    <col min="74" max="82" width="8.875" bestFit="1" customWidth="1"/>
    <col min="83" max="83" width="9.625" bestFit="1" customWidth="1"/>
    <col min="84" max="85" width="8.5" bestFit="1" customWidth="1"/>
    <col min="86" max="86" width="7.75" bestFit="1" customWidth="1"/>
    <col min="87" max="87" width="8.5" bestFit="1" customWidth="1"/>
    <col min="88" max="89" width="7.75" bestFit="1" customWidth="1"/>
    <col min="90" max="90" width="8.5" bestFit="1" customWidth="1"/>
    <col min="91" max="106" width="8.875" bestFit="1" customWidth="1"/>
    <col min="107" max="107" width="9.625" bestFit="1" customWidth="1"/>
    <col min="108" max="111" width="8.5" bestFit="1" customWidth="1"/>
    <col min="112" max="113" width="7.75" bestFit="1" customWidth="1"/>
    <col min="114" max="114" width="8.5" bestFit="1" customWidth="1"/>
    <col min="115" max="129" width="8.875" bestFit="1" customWidth="1"/>
    <col min="130" max="130" width="9.625" bestFit="1" customWidth="1"/>
    <col min="131" max="131" width="10.75" bestFit="1" customWidth="1"/>
  </cols>
  <sheetData>
    <row r="3" spans="1:8" x14ac:dyDescent="0.4">
      <c r="A3" s="11" t="s">
        <v>24</v>
      </c>
      <c r="B3" s="11" t="s">
        <v>23</v>
      </c>
    </row>
    <row r="4" spans="1:8" x14ac:dyDescent="0.4">
      <c r="B4" t="s">
        <v>25</v>
      </c>
      <c r="C4" t="s">
        <v>26</v>
      </c>
      <c r="D4" t="s">
        <v>27</v>
      </c>
      <c r="E4" t="s">
        <v>28</v>
      </c>
      <c r="F4" t="s">
        <v>29</v>
      </c>
      <c r="G4" t="s">
        <v>30</v>
      </c>
      <c r="H4" t="s">
        <v>22</v>
      </c>
    </row>
    <row r="5" spans="1:8" x14ac:dyDescent="0.4">
      <c r="A5" s="11" t="s">
        <v>20</v>
      </c>
    </row>
    <row r="6" spans="1:8" x14ac:dyDescent="0.4">
      <c r="A6" s="12" t="s">
        <v>17</v>
      </c>
      <c r="B6" s="13">
        <v>290400</v>
      </c>
      <c r="C6" s="13">
        <v>118800</v>
      </c>
      <c r="D6" s="13">
        <v>435600</v>
      </c>
      <c r="E6" s="13">
        <v>184800</v>
      </c>
      <c r="F6" s="13">
        <v>316800</v>
      </c>
      <c r="G6" s="13">
        <v>343200</v>
      </c>
      <c r="H6" s="13">
        <v>1689600</v>
      </c>
    </row>
    <row r="7" spans="1:8" x14ac:dyDescent="0.4">
      <c r="A7" s="12" t="s">
        <v>16</v>
      </c>
      <c r="B7" s="13">
        <v>475200</v>
      </c>
      <c r="C7" s="13">
        <v>376200</v>
      </c>
      <c r="D7" s="13">
        <v>514800</v>
      </c>
      <c r="E7" s="13">
        <v>316800</v>
      </c>
      <c r="F7" s="13">
        <v>613800</v>
      </c>
      <c r="G7" s="13">
        <v>613800</v>
      </c>
      <c r="H7" s="13">
        <v>2910600</v>
      </c>
    </row>
    <row r="8" spans="1:8" x14ac:dyDescent="0.4">
      <c r="A8" s="14" t="s">
        <v>8</v>
      </c>
      <c r="B8" s="13">
        <v>237600</v>
      </c>
      <c r="C8" s="13">
        <v>158400</v>
      </c>
      <c r="D8" s="13">
        <v>217800</v>
      </c>
      <c r="E8" s="13">
        <v>138600</v>
      </c>
      <c r="F8" s="13">
        <v>297000</v>
      </c>
      <c r="G8" s="13">
        <v>257400</v>
      </c>
      <c r="H8" s="13">
        <v>1306800</v>
      </c>
    </row>
    <row r="9" spans="1:8" x14ac:dyDescent="0.4">
      <c r="A9" s="14" t="s">
        <v>10</v>
      </c>
      <c r="B9" s="13">
        <v>118800</v>
      </c>
      <c r="C9" s="13">
        <v>138600</v>
      </c>
      <c r="D9" s="13">
        <v>138600</v>
      </c>
      <c r="E9" s="13">
        <v>99000</v>
      </c>
      <c r="F9" s="13">
        <v>297000</v>
      </c>
      <c r="G9" s="13">
        <v>257400</v>
      </c>
      <c r="H9" s="13">
        <v>1049400</v>
      </c>
    </row>
    <row r="10" spans="1:8" x14ac:dyDescent="0.4">
      <c r="A10" s="14" t="s">
        <v>9</v>
      </c>
      <c r="B10" s="13">
        <v>79200</v>
      </c>
      <c r="C10" s="13"/>
      <c r="D10" s="13">
        <v>79200</v>
      </c>
      <c r="E10" s="13"/>
      <c r="F10" s="13"/>
      <c r="G10" s="13"/>
      <c r="H10" s="13">
        <v>158400</v>
      </c>
    </row>
    <row r="11" spans="1:8" x14ac:dyDescent="0.4">
      <c r="A11" s="14" t="s">
        <v>6</v>
      </c>
      <c r="B11" s="13">
        <v>39600</v>
      </c>
      <c r="C11" s="13">
        <v>79200</v>
      </c>
      <c r="D11" s="13">
        <v>79200</v>
      </c>
      <c r="E11" s="13">
        <v>79200</v>
      </c>
      <c r="F11" s="13">
        <v>19800</v>
      </c>
      <c r="G11" s="13">
        <v>99000</v>
      </c>
      <c r="H11" s="13">
        <v>396000</v>
      </c>
    </row>
    <row r="12" spans="1:8" x14ac:dyDescent="0.4">
      <c r="A12" s="12" t="s">
        <v>18</v>
      </c>
      <c r="B12" s="13">
        <v>346500</v>
      </c>
      <c r="C12" s="13">
        <v>264000</v>
      </c>
      <c r="D12" s="13">
        <v>478500</v>
      </c>
      <c r="E12" s="13">
        <v>280500</v>
      </c>
      <c r="F12" s="13">
        <v>462000</v>
      </c>
      <c r="G12" s="13">
        <v>429000</v>
      </c>
      <c r="H12" s="13">
        <v>2260500</v>
      </c>
    </row>
    <row r="13" spans="1:8" x14ac:dyDescent="0.4">
      <c r="A13" s="12" t="s">
        <v>21</v>
      </c>
      <c r="B13" s="13">
        <v>158400</v>
      </c>
      <c r="C13" s="13">
        <v>220000</v>
      </c>
      <c r="D13" s="13">
        <v>202400</v>
      </c>
      <c r="E13" s="13">
        <v>422400</v>
      </c>
      <c r="F13" s="13">
        <v>396000</v>
      </c>
      <c r="G13" s="13">
        <v>237600</v>
      </c>
      <c r="H13" s="13">
        <v>1636800</v>
      </c>
    </row>
    <row r="14" spans="1:8" x14ac:dyDescent="0.4">
      <c r="A14" s="12" t="s">
        <v>14</v>
      </c>
      <c r="B14" s="13">
        <v>412500</v>
      </c>
      <c r="C14" s="13">
        <v>715000</v>
      </c>
      <c r="D14" s="13">
        <v>522500</v>
      </c>
      <c r="E14" s="13">
        <v>852500</v>
      </c>
      <c r="F14" s="13">
        <v>357500</v>
      </c>
      <c r="G14" s="13">
        <v>330000</v>
      </c>
      <c r="H14" s="13">
        <v>3190000</v>
      </c>
    </row>
    <row r="15" spans="1:8" x14ac:dyDescent="0.4">
      <c r="A15" s="12" t="s">
        <v>19</v>
      </c>
      <c r="B15" s="13">
        <v>800800</v>
      </c>
      <c r="C15" s="13">
        <v>646800</v>
      </c>
      <c r="D15" s="13">
        <v>800800</v>
      </c>
      <c r="E15" s="13">
        <v>400400</v>
      </c>
      <c r="F15" s="13">
        <v>800800</v>
      </c>
      <c r="G15" s="13">
        <v>954800</v>
      </c>
      <c r="H15" s="13">
        <v>4404400</v>
      </c>
    </row>
    <row r="16" spans="1:8" x14ac:dyDescent="0.4">
      <c r="A16" s="12" t="s">
        <v>22</v>
      </c>
      <c r="B16" s="13">
        <v>2483800</v>
      </c>
      <c r="C16" s="13">
        <v>2340800</v>
      </c>
      <c r="D16" s="13">
        <v>2954600</v>
      </c>
      <c r="E16" s="13">
        <v>2457400</v>
      </c>
      <c r="F16" s="13">
        <v>2946900</v>
      </c>
      <c r="G16" s="13">
        <v>2908400</v>
      </c>
      <c r="H16" s="13">
        <v>16091900</v>
      </c>
    </row>
  </sheetData>
  <phoneticPr fontId="2"/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9"/>
  <sheetViews>
    <sheetView workbookViewId="0">
      <selection activeCell="G226" sqref="G226"/>
    </sheetView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46023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46023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46024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46024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46025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46025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46025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46025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46026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46030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46030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46031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46031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46031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46032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46032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46033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46034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46034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46034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46035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46037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46037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46041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46042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46043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46044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46045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46046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46047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46048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46049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46050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46052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46054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46054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46055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46055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46055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46055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46056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46056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46056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46057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46057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46057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46058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46058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46058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46058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46058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46059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46060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46061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46062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46063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46063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46065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46066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46078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46079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46080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46081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46081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46082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46082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46082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46083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46083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46083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46084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46084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46084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46084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46084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46085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46085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46089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46089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46090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46090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46090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46091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46091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46092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46093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46093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46093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46094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46096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46096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46100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46101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46102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46103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46104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46105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46106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46107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46108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46109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46111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46113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46113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46114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46114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46114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46114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46115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46115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46115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46116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46116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46116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46117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46117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46117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46117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46117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46118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46119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46120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46121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46122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46122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46124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46125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46137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46138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46139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46140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46140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46141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46141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46141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46142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46143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46143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46143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46143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46143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46144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46144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46144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46145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46145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46146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46146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46146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46146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46147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46148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46148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46150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46150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46150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46152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46152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46152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46152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46153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46153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46153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46154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46154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46154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46154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46157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46162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46162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46163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46164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46165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46166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46167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46168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46169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46170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46171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46172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46173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46174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46174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46174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46174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46174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46175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46175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46175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46176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46176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46177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46177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46177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46177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46178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46179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46179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46181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46181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46181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46183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46183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46183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46183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46184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46184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46184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46185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46185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46185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46185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46188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46193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46193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46194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46195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46196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46197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46198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46199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46200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46201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46202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46203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46203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  <row r="228" spans="1:7" x14ac:dyDescent="0.4">
      <c r="A228" s="4">
        <v>46203</v>
      </c>
      <c r="B228" s="4" t="s">
        <v>8</v>
      </c>
      <c r="C228" s="9" t="s">
        <v>15</v>
      </c>
      <c r="D228" s="9" t="s">
        <v>12</v>
      </c>
      <c r="E228" s="6">
        <v>8800</v>
      </c>
      <c r="F228" s="5">
        <v>3</v>
      </c>
      <c r="G228" s="6">
        <f t="shared" ref="G228:G229" si="4">E228*F228</f>
        <v>26400</v>
      </c>
    </row>
    <row r="229" spans="1:7" x14ac:dyDescent="0.4">
      <c r="A229" s="4">
        <v>46203</v>
      </c>
      <c r="B229" s="4" t="s">
        <v>6</v>
      </c>
      <c r="C229" s="9" t="s">
        <v>16</v>
      </c>
      <c r="D229" s="9" t="s">
        <v>13</v>
      </c>
      <c r="E229" s="6">
        <v>19800</v>
      </c>
      <c r="F229" s="5">
        <v>2</v>
      </c>
      <c r="G229" s="6">
        <f t="shared" si="4"/>
        <v>39600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2026-02-28T12:32:23Z</dcterms:modified>
</cp:coreProperties>
</file>