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CEC27DD-BCCD-4C55-B156-3CAA11812238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<sst xmlns="http://schemas.openxmlformats.org/spreadsheetml/2006/main" count="703" uniqueCount="28">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</sst>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[Q1062_ピボットグラフ.xlsx]Sheet1!ピボットテーブル1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2455200</c:v>
                </c:pt>
                <c:pt idx="1">
                  <c:v>3898400</c:v>
                </c:pt>
                <c:pt idx="2">
                  <c:v>1425600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FA1-98E4-CD9B4BEA878B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2715900</c:v>
                </c:pt>
                <c:pt idx="1">
                  <c:v>3696000</c:v>
                </c:pt>
                <c:pt idx="2">
                  <c:v>1900800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E5-4FA1-98E4-CD9B4BEA8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109311"/>
        <c:axId val="663563439"/>
      </c:barChart>
      <c:catAx>
        <c:axId val="6631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563439"/>
        <c:crosses val="autoZero"/>
        <c:auto val="1"/>
        <c:lblAlgn val="ctr"/>
        <c:lblOffset val="100"/>
        <c:noMultiLvlLbl val="0"/>
      </c:catAx>
      <c:valAx>
        <c:axId val="66356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1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0</xdr:row>
      <xdr:rowOff>214312</xdr:rowOff>
    </xdr:from>
    <xdr:to>
      <xdr:col>11</xdr:col>
      <xdr:colOff>219075</xdr:colOff>
      <xdr:row>17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82E5B6-3B61-4325-B5E9-D5502667C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9.314897569442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quarters" startDate="2026-01-01T00:00:00" endDate="2026-07-01T00:00:00"/>
        <groupItems count="6">
          <s v="&lt;2026/1/1"/>
          <s v="第1四半期"/>
          <s v="第2四半期"/>
          <s v="第3四半期"/>
          <s v="第4四半期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/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s v="トートバッグ"/>
    <x v="0"/>
    <n v="8800"/>
    <n v="5"/>
    <n v="44000"/>
  </r>
  <r>
    <x v="0"/>
    <x v="1"/>
    <s v="ダッフルバッグ"/>
    <x v="1"/>
    <n v="16500"/>
    <n v="8"/>
    <n v="132000"/>
  </r>
  <r>
    <x v="1"/>
    <x v="2"/>
    <s v="カジュアルバックパック"/>
    <x v="0"/>
    <n v="13200"/>
    <n v="2"/>
    <n v="26400"/>
  </r>
  <r>
    <x v="1"/>
    <x v="1"/>
    <s v="ダッフルバッグ"/>
    <x v="1"/>
    <n v="16500"/>
    <n v="2"/>
    <n v="33000"/>
  </r>
  <r>
    <x v="2"/>
    <x v="0"/>
    <s v="ダッフルバッグ"/>
    <x v="1"/>
    <n v="16500"/>
    <n v="5"/>
    <n v="82500"/>
  </r>
  <r>
    <x v="2"/>
    <x v="3"/>
    <s v="スポーツバックパック"/>
    <x v="1"/>
    <n v="19800"/>
    <n v="2"/>
    <n v="39600"/>
  </r>
  <r>
    <x v="2"/>
    <x v="2"/>
    <s v="ブリーフケース"/>
    <x v="2"/>
    <n v="30800"/>
    <n v="6"/>
    <n v="184800"/>
  </r>
  <r>
    <x v="2"/>
    <x v="3"/>
    <s v="ビジネスバックパック"/>
    <x v="2"/>
    <n v="27500"/>
    <n v="3"/>
    <n v="82500"/>
  </r>
  <r>
    <x v="3"/>
    <x v="2"/>
    <s v="トートバッグ"/>
    <x v="0"/>
    <n v="8800"/>
    <n v="2"/>
    <n v="17600"/>
  </r>
  <r>
    <x v="4"/>
    <x v="0"/>
    <s v="ブリーフケース"/>
    <x v="2"/>
    <n v="30800"/>
    <n v="5"/>
    <n v="154000"/>
  </r>
  <r>
    <x v="4"/>
    <x v="2"/>
    <s v="ビジネスバックパック"/>
    <x v="2"/>
    <n v="27500"/>
    <n v="4"/>
    <n v="110000"/>
  </r>
  <r>
    <x v="5"/>
    <x v="3"/>
    <s v="カジュアルバックパック"/>
    <x v="0"/>
    <n v="13200"/>
    <n v="2"/>
    <n v="26400"/>
  </r>
  <r>
    <x v="5"/>
    <x v="2"/>
    <s v="スポーツバックパック"/>
    <x v="1"/>
    <n v="19800"/>
    <n v="4"/>
    <n v="79200"/>
  </r>
  <r>
    <x v="5"/>
    <x v="1"/>
    <s v="スポーツバックパック"/>
    <x v="1"/>
    <n v="19800"/>
    <n v="2"/>
    <n v="39600"/>
  </r>
  <r>
    <x v="6"/>
    <x v="2"/>
    <s v="カジュアルバックパック"/>
    <x v="0"/>
    <n v="13200"/>
    <n v="3"/>
    <n v="39600"/>
  </r>
  <r>
    <x v="6"/>
    <x v="2"/>
    <s v="ダッフルバッグ"/>
    <x v="1"/>
    <n v="16500"/>
    <n v="3"/>
    <n v="49500"/>
  </r>
  <r>
    <x v="7"/>
    <x v="0"/>
    <s v="スポーツバックパック"/>
    <x v="1"/>
    <n v="19800"/>
    <n v="4"/>
    <n v="79200"/>
  </r>
  <r>
    <x v="8"/>
    <x v="1"/>
    <s v="カジュアルバックパック"/>
    <x v="0"/>
    <n v="13200"/>
    <n v="2"/>
    <n v="26400"/>
  </r>
  <r>
    <x v="8"/>
    <x v="3"/>
    <s v="スポーツバックパック"/>
    <x v="1"/>
    <n v="19800"/>
    <n v="4"/>
    <n v="79200"/>
  </r>
  <r>
    <x v="8"/>
    <x v="1"/>
    <s v="ブリーフケース"/>
    <x v="2"/>
    <n v="30800"/>
    <n v="4"/>
    <n v="123200"/>
  </r>
  <r>
    <x v="9"/>
    <x v="2"/>
    <s v="ビジネスバックパック"/>
    <x v="2"/>
    <n v="27500"/>
    <n v="3"/>
    <n v="82500"/>
  </r>
  <r>
    <x v="10"/>
    <x v="0"/>
    <s v="カジュアルバックパック"/>
    <x v="0"/>
    <n v="13200"/>
    <n v="9"/>
    <n v="118800"/>
  </r>
  <r>
    <x v="10"/>
    <x v="0"/>
    <s v="スポーツバックパック"/>
    <x v="1"/>
    <n v="19800"/>
    <n v="3"/>
    <n v="59400"/>
  </r>
  <r>
    <x v="11"/>
    <x v="3"/>
    <s v="トートバッグ"/>
    <x v="0"/>
    <n v="8800"/>
    <n v="4"/>
    <n v="35200"/>
  </r>
  <r>
    <x v="12"/>
    <x v="1"/>
    <s v="ブリーフケース"/>
    <x v="2"/>
    <n v="30800"/>
    <n v="6"/>
    <n v="184800"/>
  </r>
  <r>
    <x v="13"/>
    <x v="2"/>
    <s v="カジュアルバックパック"/>
    <x v="0"/>
    <n v="13200"/>
    <n v="2"/>
    <n v="26400"/>
  </r>
  <r>
    <x v="14"/>
    <x v="0"/>
    <s v="ブリーフケース"/>
    <x v="2"/>
    <n v="30800"/>
    <n v="3"/>
    <n v="92400"/>
  </r>
  <r>
    <x v="15"/>
    <x v="1"/>
    <s v="ビジネスバックパック"/>
    <x v="2"/>
    <n v="27500"/>
    <n v="5"/>
    <n v="137500"/>
  </r>
  <r>
    <x v="16"/>
    <x v="1"/>
    <s v="トートバッグ"/>
    <x v="0"/>
    <n v="8800"/>
    <n v="3"/>
    <n v="26400"/>
  </r>
  <r>
    <x v="17"/>
    <x v="3"/>
    <s v="ダッフルバッグ"/>
    <x v="1"/>
    <n v="16500"/>
    <n v="3"/>
    <n v="49500"/>
  </r>
  <r>
    <x v="18"/>
    <x v="3"/>
    <s v="ブリーフケース"/>
    <x v="2"/>
    <n v="30800"/>
    <n v="2"/>
    <n v="61600"/>
  </r>
  <r>
    <x v="19"/>
    <x v="2"/>
    <s v="カジュアルバックパック"/>
    <x v="0"/>
    <n v="13200"/>
    <n v="2"/>
    <n v="26400"/>
  </r>
  <r>
    <x v="20"/>
    <x v="0"/>
    <s v="スポーツバックパック"/>
    <x v="1"/>
    <n v="19800"/>
    <n v="5"/>
    <n v="99000"/>
  </r>
  <r>
    <x v="21"/>
    <x v="1"/>
    <s v="トートバッグ"/>
    <x v="0"/>
    <n v="8800"/>
    <n v="4"/>
    <n v="35200"/>
  </r>
  <r>
    <x v="22"/>
    <x v="2"/>
    <s v="トートバッグ"/>
    <x v="0"/>
    <n v="8800"/>
    <n v="2"/>
    <n v="17600"/>
  </r>
  <r>
    <x v="22"/>
    <x v="1"/>
    <s v="ブリーフケース"/>
    <x v="2"/>
    <n v="30800"/>
    <n v="4"/>
    <n v="123200"/>
  </r>
  <r>
    <x v="23"/>
    <x v="0"/>
    <s v="トートバッグ"/>
    <x v="0"/>
    <n v="8800"/>
    <n v="8"/>
    <n v="70400"/>
  </r>
  <r>
    <x v="23"/>
    <x v="2"/>
    <s v="カジュアルバックパック"/>
    <x v="0"/>
    <n v="13200"/>
    <n v="3"/>
    <n v="39600"/>
  </r>
  <r>
    <x v="23"/>
    <x v="2"/>
    <s v="ブリーフケース"/>
    <x v="2"/>
    <n v="30800"/>
    <n v="6"/>
    <n v="184800"/>
  </r>
  <r>
    <x v="23"/>
    <x v="0"/>
    <s v="ビジネスバックパック"/>
    <x v="2"/>
    <n v="27500"/>
    <n v="7"/>
    <n v="192500"/>
  </r>
  <r>
    <x v="24"/>
    <x v="1"/>
    <s v="ダッフルバッグ"/>
    <x v="1"/>
    <n v="16500"/>
    <n v="3"/>
    <n v="49500"/>
  </r>
  <r>
    <x v="24"/>
    <x v="1"/>
    <s v="ブリーフケース"/>
    <x v="2"/>
    <n v="30800"/>
    <n v="1"/>
    <n v="30800"/>
  </r>
  <r>
    <x v="24"/>
    <x v="3"/>
    <s v="ビジネスバックパック"/>
    <x v="2"/>
    <n v="27500"/>
    <n v="5"/>
    <n v="137500"/>
  </r>
  <r>
    <x v="25"/>
    <x v="2"/>
    <s v="ダッフルバッグ"/>
    <x v="1"/>
    <n v="16500"/>
    <n v="2"/>
    <n v="33000"/>
  </r>
  <r>
    <x v="25"/>
    <x v="1"/>
    <s v="スポーツバックパック"/>
    <x v="1"/>
    <n v="19800"/>
    <n v="4"/>
    <n v="79200"/>
  </r>
  <r>
    <x v="25"/>
    <x v="3"/>
    <s v="ビジネスバックパック"/>
    <x v="2"/>
    <n v="27500"/>
    <n v="3"/>
    <n v="82500"/>
  </r>
  <r>
    <x v="26"/>
    <x v="3"/>
    <s v="トートバッグ"/>
    <x v="0"/>
    <n v="8800"/>
    <n v="4"/>
    <n v="35200"/>
  </r>
  <r>
    <x v="26"/>
    <x v="3"/>
    <s v="カジュアルバックパック"/>
    <x v="0"/>
    <n v="13200"/>
    <n v="3"/>
    <n v="39600"/>
  </r>
  <r>
    <x v="26"/>
    <x v="3"/>
    <s v="ダッフルバッグ"/>
    <x v="1"/>
    <n v="16500"/>
    <n v="2"/>
    <n v="33000"/>
  </r>
  <r>
    <x v="26"/>
    <x v="2"/>
    <s v="ダッフルバッグ"/>
    <x v="1"/>
    <n v="16500"/>
    <n v="1"/>
    <n v="16500"/>
  </r>
  <r>
    <x v="26"/>
    <x v="1"/>
    <s v="ダッフルバッグ"/>
    <x v="1"/>
    <n v="16500"/>
    <n v="1"/>
    <n v="16500"/>
  </r>
  <r>
    <x v="27"/>
    <x v="3"/>
    <s v="スポーツバックパック"/>
    <x v="1"/>
    <n v="19800"/>
    <n v="7"/>
    <n v="138600"/>
  </r>
  <r>
    <x v="28"/>
    <x v="2"/>
    <s v="ビジネスバックパック"/>
    <x v="2"/>
    <n v="27500"/>
    <n v="6"/>
    <n v="165000"/>
  </r>
  <r>
    <x v="29"/>
    <x v="0"/>
    <s v="スポーツバックパック"/>
    <x v="1"/>
    <n v="19800"/>
    <n v="8"/>
    <n v="158400"/>
  </r>
  <r>
    <x v="30"/>
    <x v="3"/>
    <s v="ビジネスバックパック"/>
    <x v="2"/>
    <n v="27500"/>
    <n v="2"/>
    <n v="55000"/>
  </r>
  <r>
    <x v="31"/>
    <x v="0"/>
    <s v="ブリーフケース"/>
    <x v="2"/>
    <n v="30800"/>
    <n v="7"/>
    <n v="215600"/>
  </r>
  <r>
    <x v="31"/>
    <x v="3"/>
    <s v="ビジネスバックパック"/>
    <x v="2"/>
    <n v="27500"/>
    <n v="1"/>
    <n v="27500"/>
  </r>
  <r>
    <x v="32"/>
    <x v="2"/>
    <s v="ビジネスバックパック"/>
    <x v="2"/>
    <n v="27500"/>
    <n v="2"/>
    <n v="55000"/>
  </r>
  <r>
    <x v="33"/>
    <x v="3"/>
    <s v="ブリーフケース"/>
    <x v="2"/>
    <n v="30800"/>
    <n v="3"/>
    <n v="92400"/>
  </r>
  <r>
    <x v="34"/>
    <x v="2"/>
    <s v="トートバッグ"/>
    <x v="0"/>
    <n v="8800"/>
    <n v="3"/>
    <n v="26400"/>
  </r>
  <r>
    <x v="35"/>
    <x v="0"/>
    <s v="ダッフルバッグ"/>
    <x v="1"/>
    <n v="16500"/>
    <n v="7"/>
    <n v="115500"/>
  </r>
  <r>
    <x v="36"/>
    <x v="3"/>
    <s v="トートバッグ"/>
    <x v="0"/>
    <n v="8800"/>
    <n v="2"/>
    <n v="17600"/>
  </r>
  <r>
    <x v="37"/>
    <x v="1"/>
    <s v="トートバッグ"/>
    <x v="0"/>
    <n v="8800"/>
    <n v="6"/>
    <n v="52800"/>
  </r>
  <r>
    <x v="37"/>
    <x v="2"/>
    <s v="カジュアルバックパック"/>
    <x v="0"/>
    <n v="13200"/>
    <n v="3"/>
    <n v="39600"/>
  </r>
  <r>
    <x v="38"/>
    <x v="0"/>
    <s v="トートバッグ"/>
    <x v="0"/>
    <n v="8800"/>
    <n v="6"/>
    <n v="52800"/>
  </r>
  <r>
    <x v="38"/>
    <x v="2"/>
    <s v="ダッフルバッグ"/>
    <x v="1"/>
    <n v="16500"/>
    <n v="3"/>
    <n v="49500"/>
  </r>
  <r>
    <x v="38"/>
    <x v="1"/>
    <s v="ダッフルバッグ"/>
    <x v="1"/>
    <n v="16500"/>
    <n v="3"/>
    <n v="49500"/>
  </r>
  <r>
    <x v="39"/>
    <x v="2"/>
    <s v="カジュアルバックパック"/>
    <x v="0"/>
    <n v="13200"/>
    <n v="5"/>
    <n v="66000"/>
  </r>
  <r>
    <x v="39"/>
    <x v="1"/>
    <s v="ダッフルバッグ"/>
    <x v="1"/>
    <n v="16500"/>
    <n v="4"/>
    <n v="66000"/>
  </r>
  <r>
    <x v="39"/>
    <x v="1"/>
    <s v="ブリーフケース"/>
    <x v="2"/>
    <n v="30800"/>
    <n v="6"/>
    <n v="184800"/>
  </r>
  <r>
    <x v="40"/>
    <x v="0"/>
    <s v="ダッフルバッグ"/>
    <x v="1"/>
    <n v="16500"/>
    <n v="12"/>
    <n v="198000"/>
  </r>
  <r>
    <x v="40"/>
    <x v="3"/>
    <s v="スポーツバックパック"/>
    <x v="1"/>
    <n v="19800"/>
    <n v="5"/>
    <n v="99000"/>
  </r>
  <r>
    <x v="40"/>
    <x v="2"/>
    <s v="ブリーフケース"/>
    <x v="2"/>
    <n v="30800"/>
    <n v="3"/>
    <n v="92400"/>
  </r>
  <r>
    <x v="40"/>
    <x v="3"/>
    <s v="ビジネスバックパック"/>
    <x v="2"/>
    <n v="27500"/>
    <n v="2"/>
    <n v="55000"/>
  </r>
  <r>
    <x v="40"/>
    <x v="1"/>
    <s v="ビジネスバックパック"/>
    <x v="2"/>
    <n v="27500"/>
    <n v="4"/>
    <n v="110000"/>
  </r>
  <r>
    <x v="41"/>
    <x v="2"/>
    <s v="トートバッグ"/>
    <x v="0"/>
    <n v="8800"/>
    <n v="5"/>
    <n v="44000"/>
  </r>
  <r>
    <x v="41"/>
    <x v="0"/>
    <s v="ビジネスバックパック"/>
    <x v="2"/>
    <n v="27500"/>
    <n v="4"/>
    <n v="110000"/>
  </r>
  <r>
    <x v="42"/>
    <x v="0"/>
    <s v="ブリーフケース"/>
    <x v="2"/>
    <n v="30800"/>
    <n v="3"/>
    <n v="92400"/>
  </r>
  <r>
    <x v="42"/>
    <x v="2"/>
    <s v="ビジネスバックパック"/>
    <x v="2"/>
    <n v="27500"/>
    <n v="5"/>
    <n v="137500"/>
  </r>
  <r>
    <x v="43"/>
    <x v="3"/>
    <s v="カジュアルバックパック"/>
    <x v="0"/>
    <n v="13200"/>
    <n v="3"/>
    <n v="39600"/>
  </r>
  <r>
    <x v="43"/>
    <x v="2"/>
    <s v="スポーツバックパック"/>
    <x v="1"/>
    <n v="19800"/>
    <n v="4"/>
    <n v="79200"/>
  </r>
  <r>
    <x v="43"/>
    <x v="1"/>
    <s v="スポーツバックパック"/>
    <x v="1"/>
    <n v="19800"/>
    <n v="4"/>
    <n v="79200"/>
  </r>
  <r>
    <x v="44"/>
    <x v="2"/>
    <s v="カジュアルバックパック"/>
    <x v="0"/>
    <n v="13200"/>
    <n v="5"/>
    <n v="66000"/>
  </r>
  <r>
    <x v="44"/>
    <x v="2"/>
    <s v="ダッフルバッグ"/>
    <x v="1"/>
    <n v="16500"/>
    <n v="3"/>
    <n v="49500"/>
  </r>
  <r>
    <x v="45"/>
    <x v="0"/>
    <s v="スポーツバックパック"/>
    <x v="1"/>
    <n v="19800"/>
    <n v="3"/>
    <n v="59400"/>
  </r>
  <r>
    <x v="46"/>
    <x v="1"/>
    <s v="カジュアルバックパック"/>
    <x v="0"/>
    <n v="13200"/>
    <n v="6"/>
    <n v="79200"/>
  </r>
  <r>
    <x v="46"/>
    <x v="3"/>
    <s v="スポーツバックパック"/>
    <x v="1"/>
    <n v="19800"/>
    <n v="2"/>
    <n v="39600"/>
  </r>
  <r>
    <x v="46"/>
    <x v="1"/>
    <s v="ブリーフケース"/>
    <x v="2"/>
    <n v="30800"/>
    <n v="3"/>
    <n v="92400"/>
  </r>
  <r>
    <x v="47"/>
    <x v="2"/>
    <s v="ビジネスバックパック"/>
    <x v="2"/>
    <n v="27500"/>
    <n v="2"/>
    <n v="55000"/>
  </r>
  <r>
    <x v="48"/>
    <x v="0"/>
    <s v="カジュアルバックパック"/>
    <x v="0"/>
    <n v="13200"/>
    <n v="6"/>
    <n v="79200"/>
  </r>
  <r>
    <x v="48"/>
    <x v="0"/>
    <s v="スポーツバックパック"/>
    <x v="1"/>
    <n v="19800"/>
    <n v="6"/>
    <n v="118800"/>
  </r>
  <r>
    <x v="49"/>
    <x v="3"/>
    <s v="トートバッグ"/>
    <x v="0"/>
    <n v="8800"/>
    <n v="4"/>
    <n v="35200"/>
  </r>
  <r>
    <x v="50"/>
    <x v="1"/>
    <s v="ブリーフケース"/>
    <x v="2"/>
    <n v="30800"/>
    <n v="3"/>
    <n v="92400"/>
  </r>
  <r>
    <x v="51"/>
    <x v="2"/>
    <s v="カジュアルバックパック"/>
    <x v="0"/>
    <n v="13200"/>
    <n v="5"/>
    <n v="66000"/>
  </r>
  <r>
    <x v="52"/>
    <x v="0"/>
    <s v="ブリーフケース"/>
    <x v="2"/>
    <n v="30800"/>
    <n v="7"/>
    <n v="215600"/>
  </r>
  <r>
    <x v="53"/>
    <x v="1"/>
    <s v="ビジネスバックパック"/>
    <x v="2"/>
    <n v="27500"/>
    <n v="2"/>
    <n v="55000"/>
  </r>
  <r>
    <x v="54"/>
    <x v="1"/>
    <s v="トートバッグ"/>
    <x v="0"/>
    <n v="8800"/>
    <n v="4"/>
    <n v="35200"/>
  </r>
  <r>
    <x v="55"/>
    <x v="3"/>
    <s v="ダッフルバッグ"/>
    <x v="1"/>
    <n v="16500"/>
    <n v="4"/>
    <n v="66000"/>
  </r>
  <r>
    <x v="56"/>
    <x v="3"/>
    <s v="ブリーフケース"/>
    <x v="2"/>
    <n v="30800"/>
    <n v="1"/>
    <n v="30800"/>
  </r>
  <r>
    <x v="57"/>
    <x v="2"/>
    <s v="カジュアルバックパック"/>
    <x v="0"/>
    <n v="13200"/>
    <n v="3"/>
    <n v="39600"/>
  </r>
  <r>
    <x v="58"/>
    <x v="0"/>
    <s v="スポーツバックパック"/>
    <x v="1"/>
    <n v="19800"/>
    <n v="2"/>
    <n v="39600"/>
  </r>
  <r>
    <x v="59"/>
    <x v="1"/>
    <s v="トートバッグ"/>
    <x v="0"/>
    <n v="8800"/>
    <n v="4"/>
    <n v="35200"/>
  </r>
  <r>
    <x v="60"/>
    <x v="2"/>
    <s v="トートバッグ"/>
    <x v="0"/>
    <n v="8800"/>
    <n v="10"/>
    <n v="88000"/>
  </r>
  <r>
    <x v="60"/>
    <x v="1"/>
    <s v="ブリーフケース"/>
    <x v="2"/>
    <n v="30800"/>
    <n v="1"/>
    <n v="30800"/>
  </r>
  <r>
    <x v="61"/>
    <x v="0"/>
    <s v="トートバッグ"/>
    <x v="0"/>
    <n v="8800"/>
    <n v="10"/>
    <n v="88000"/>
  </r>
  <r>
    <x v="61"/>
    <x v="2"/>
    <s v="カジュアルバックパック"/>
    <x v="0"/>
    <n v="13200"/>
    <n v="5"/>
    <n v="66000"/>
  </r>
  <r>
    <x v="61"/>
    <x v="2"/>
    <s v="ブリーフケース"/>
    <x v="2"/>
    <n v="30800"/>
    <n v="1"/>
    <n v="30800"/>
  </r>
  <r>
    <x v="61"/>
    <x v="0"/>
    <s v="ビジネスバックパック"/>
    <x v="2"/>
    <n v="27500"/>
    <n v="9"/>
    <n v="247500"/>
  </r>
  <r>
    <x v="62"/>
    <x v="1"/>
    <s v="ダッフルバッグ"/>
    <x v="1"/>
    <n v="16500"/>
    <n v="2"/>
    <n v="33000"/>
  </r>
  <r>
    <x v="62"/>
    <x v="1"/>
    <s v="ブリーフケース"/>
    <x v="2"/>
    <n v="30800"/>
    <n v="2"/>
    <n v="61600"/>
  </r>
  <r>
    <x v="62"/>
    <x v="3"/>
    <s v="ビジネスバックパック"/>
    <x v="2"/>
    <n v="27500"/>
    <n v="3"/>
    <n v="82500"/>
  </r>
  <r>
    <x v="63"/>
    <x v="2"/>
    <s v="ダッフルバッグ"/>
    <x v="1"/>
    <n v="16500"/>
    <n v="2"/>
    <n v="33000"/>
  </r>
  <r>
    <x v="63"/>
    <x v="1"/>
    <s v="スポーツバックパック"/>
    <x v="1"/>
    <n v="19800"/>
    <n v="4"/>
    <n v="79200"/>
  </r>
  <r>
    <x v="63"/>
    <x v="3"/>
    <s v="ビジネスバックパック"/>
    <x v="2"/>
    <n v="27500"/>
    <n v="4"/>
    <n v="110000"/>
  </r>
  <r>
    <x v="64"/>
    <x v="3"/>
    <s v="トートバッグ"/>
    <x v="0"/>
    <n v="8800"/>
    <n v="6"/>
    <n v="52800"/>
  </r>
  <r>
    <x v="64"/>
    <x v="3"/>
    <s v="カジュアルバックパック"/>
    <x v="0"/>
    <n v="13200"/>
    <n v="4"/>
    <n v="52800"/>
  </r>
  <r>
    <x v="64"/>
    <x v="3"/>
    <s v="ダッフルバッグ"/>
    <x v="1"/>
    <n v="16500"/>
    <n v="4"/>
    <n v="66000"/>
  </r>
  <r>
    <x v="64"/>
    <x v="2"/>
    <s v="ダッフルバッグ"/>
    <x v="1"/>
    <n v="16500"/>
    <n v="4"/>
    <n v="66000"/>
  </r>
  <r>
    <x v="64"/>
    <x v="1"/>
    <s v="ダッフルバッグ"/>
    <x v="1"/>
    <n v="16500"/>
    <n v="2"/>
    <n v="33000"/>
  </r>
  <r>
    <x v="65"/>
    <x v="3"/>
    <s v="スポーツバックパック"/>
    <x v="1"/>
    <n v="19800"/>
    <n v="5"/>
    <n v="99000"/>
  </r>
  <r>
    <x v="66"/>
    <x v="2"/>
    <s v="ビジネスバックパック"/>
    <x v="2"/>
    <n v="27500"/>
    <n v="2"/>
    <n v="55000"/>
  </r>
  <r>
    <x v="67"/>
    <x v="0"/>
    <s v="スポーツバックパック"/>
    <x v="1"/>
    <n v="19800"/>
    <n v="7"/>
    <n v="138600"/>
  </r>
  <r>
    <x v="68"/>
    <x v="3"/>
    <s v="ビジネスバックパック"/>
    <x v="2"/>
    <n v="27500"/>
    <n v="2"/>
    <n v="55000"/>
  </r>
  <r>
    <x v="69"/>
    <x v="0"/>
    <s v="ブリーフケース"/>
    <x v="2"/>
    <n v="30800"/>
    <n v="6"/>
    <n v="184800"/>
  </r>
  <r>
    <x v="69"/>
    <x v="3"/>
    <s v="ビジネスバックパック"/>
    <x v="2"/>
    <n v="27500"/>
    <n v="3"/>
    <n v="82500"/>
  </r>
  <r>
    <x v="70"/>
    <x v="2"/>
    <s v="ビジネスバックパック"/>
    <x v="2"/>
    <n v="27500"/>
    <n v="3"/>
    <n v="82500"/>
  </r>
  <r>
    <x v="71"/>
    <x v="3"/>
    <s v="ブリーフケース"/>
    <x v="2"/>
    <n v="30800"/>
    <n v="2"/>
    <n v="61600"/>
  </r>
  <r>
    <x v="72"/>
    <x v="2"/>
    <s v="トートバッグ"/>
    <x v="0"/>
    <n v="8800"/>
    <n v="6"/>
    <n v="52800"/>
  </r>
  <r>
    <x v="73"/>
    <x v="0"/>
    <s v="ダッフルバッグ"/>
    <x v="1"/>
    <n v="16500"/>
    <n v="2"/>
    <n v="33000"/>
  </r>
  <r>
    <x v="74"/>
    <x v="3"/>
    <s v="トートバッグ"/>
    <x v="0"/>
    <n v="8800"/>
    <n v="10"/>
    <n v="88000"/>
  </r>
  <r>
    <x v="75"/>
    <x v="1"/>
    <s v="トートバッグ"/>
    <x v="0"/>
    <n v="8800"/>
    <n v="6"/>
    <n v="52800"/>
  </r>
  <r>
    <x v="75"/>
    <x v="2"/>
    <s v="カジュアルバックパック"/>
    <x v="0"/>
    <n v="13200"/>
    <n v="5"/>
    <n v="66000"/>
  </r>
  <r>
    <x v="76"/>
    <x v="2"/>
    <s v="ダッフルバッグ"/>
    <x v="1"/>
    <n v="16500"/>
    <n v="1"/>
    <n v="16500"/>
  </r>
  <r>
    <x v="76"/>
    <x v="1"/>
    <s v="ブリーフケース"/>
    <x v="2"/>
    <n v="30800"/>
    <n v="1"/>
    <n v="30800"/>
  </r>
  <r>
    <x v="76"/>
    <x v="1"/>
    <s v="ビジネスバックパック"/>
    <x v="2"/>
    <n v="27500"/>
    <n v="3"/>
    <n v="82500"/>
  </r>
  <r>
    <x v="77"/>
    <x v="0"/>
    <s v="ビジネスバックパック"/>
    <x v="2"/>
    <n v="27500"/>
    <n v="2"/>
    <n v="55000"/>
  </r>
  <r>
    <x v="78"/>
    <x v="2"/>
    <s v="トートバッグ"/>
    <x v="0"/>
    <n v="8800"/>
    <n v="10"/>
    <n v="88000"/>
  </r>
  <r>
    <x v="78"/>
    <x v="2"/>
    <s v="ダッフルバッグ"/>
    <x v="1"/>
    <n v="16500"/>
    <n v="2"/>
    <n v="33000"/>
  </r>
  <r>
    <x v="78"/>
    <x v="0"/>
    <s v="スポーツバックパック"/>
    <x v="1"/>
    <n v="19800"/>
    <n v="2"/>
    <n v="39600"/>
  </r>
  <r>
    <x v="78"/>
    <x v="3"/>
    <s v="スポーツバックパック"/>
    <x v="1"/>
    <n v="19800"/>
    <n v="2"/>
    <n v="39600"/>
  </r>
  <r>
    <x v="78"/>
    <x v="1"/>
    <s v="ブリーフケース"/>
    <x v="2"/>
    <n v="30800"/>
    <n v="2"/>
    <n v="61600"/>
  </r>
  <r>
    <x v="79"/>
    <x v="1"/>
    <s v="トートバッグ"/>
    <x v="0"/>
    <n v="8800"/>
    <n v="5"/>
    <n v="44000"/>
  </r>
  <r>
    <x v="79"/>
    <x v="1"/>
    <s v="ブリーフケース"/>
    <x v="2"/>
    <n v="30800"/>
    <n v="3"/>
    <n v="92400"/>
  </r>
  <r>
    <x v="79"/>
    <x v="1"/>
    <s v="ビジネスバックパック"/>
    <x v="2"/>
    <n v="27500"/>
    <n v="2"/>
    <n v="55000"/>
  </r>
  <r>
    <x v="80"/>
    <x v="1"/>
    <s v="スポーツバックパック"/>
    <x v="1"/>
    <n v="19800"/>
    <n v="1"/>
    <n v="19800"/>
  </r>
  <r>
    <x v="80"/>
    <x v="2"/>
    <s v="ブリーフケース"/>
    <x v="2"/>
    <n v="30800"/>
    <n v="2"/>
    <n v="61600"/>
  </r>
  <r>
    <x v="81"/>
    <x v="3"/>
    <s v="トートバッグ"/>
    <x v="0"/>
    <n v="8800"/>
    <n v="5"/>
    <n v="44000"/>
  </r>
  <r>
    <x v="81"/>
    <x v="3"/>
    <s v="トートバッグ"/>
    <x v="0"/>
    <n v="8800"/>
    <n v="6"/>
    <n v="52800"/>
  </r>
  <r>
    <x v="81"/>
    <x v="3"/>
    <s v="スポーツバックパック"/>
    <x v="1"/>
    <n v="19800"/>
    <n v="1"/>
    <n v="19800"/>
  </r>
  <r>
    <x v="81"/>
    <x v="0"/>
    <s v="ブリーフケース"/>
    <x v="2"/>
    <n v="30800"/>
    <n v="4"/>
    <n v="123200"/>
  </r>
  <r>
    <x v="82"/>
    <x v="1"/>
    <s v="ダッフルバッグ"/>
    <x v="1"/>
    <n v="16500"/>
    <n v="1"/>
    <n v="16500"/>
  </r>
  <r>
    <x v="83"/>
    <x v="3"/>
    <s v="ダッフルバッグ"/>
    <x v="1"/>
    <n v="16500"/>
    <n v="3"/>
    <n v="49500"/>
  </r>
  <r>
    <x v="83"/>
    <x v="2"/>
    <s v="ダッフルバッグ"/>
    <x v="1"/>
    <n v="16500"/>
    <n v="1"/>
    <n v="16500"/>
  </r>
  <r>
    <x v="84"/>
    <x v="3"/>
    <s v="ダッフルバッグ"/>
    <x v="1"/>
    <n v="16500"/>
    <n v="4"/>
    <n v="66000"/>
  </r>
  <r>
    <x v="84"/>
    <x v="0"/>
    <s v="ブリーフケース"/>
    <x v="2"/>
    <n v="30800"/>
    <n v="4"/>
    <n v="123200"/>
  </r>
  <r>
    <x v="84"/>
    <x v="2"/>
    <s v="ビジネスバックパック"/>
    <x v="2"/>
    <n v="27500"/>
    <n v="2"/>
    <n v="55000"/>
  </r>
  <r>
    <x v="85"/>
    <x v="0"/>
    <s v="カジュアルバックパック"/>
    <x v="0"/>
    <n v="13200"/>
    <n v="7"/>
    <n v="92400"/>
  </r>
  <r>
    <x v="85"/>
    <x v="1"/>
    <s v="カジュアルバックパック"/>
    <x v="0"/>
    <n v="13200"/>
    <n v="3"/>
    <n v="39600"/>
  </r>
  <r>
    <x v="85"/>
    <x v="0"/>
    <s v="ビジネスバックパック"/>
    <x v="2"/>
    <n v="27500"/>
    <n v="3"/>
    <n v="82500"/>
  </r>
  <r>
    <x v="85"/>
    <x v="1"/>
    <s v="ビジネスバックパック"/>
    <x v="2"/>
    <n v="27500"/>
    <n v="2"/>
    <n v="55000"/>
  </r>
  <r>
    <x v="86"/>
    <x v="3"/>
    <s v="トートバッグ"/>
    <x v="0"/>
    <n v="8800"/>
    <n v="4"/>
    <n v="35200"/>
  </r>
  <r>
    <x v="86"/>
    <x v="0"/>
    <s v="ダッフルバッグ"/>
    <x v="1"/>
    <n v="16500"/>
    <n v="5"/>
    <n v="82500"/>
  </r>
  <r>
    <x v="86"/>
    <x v="3"/>
    <s v="ビジネスバックパック"/>
    <x v="2"/>
    <n v="27500"/>
    <n v="4"/>
    <n v="110000"/>
  </r>
  <r>
    <x v="87"/>
    <x v="0"/>
    <s v="カジュアルバックパック"/>
    <x v="0"/>
    <n v="13200"/>
    <n v="3"/>
    <n v="39600"/>
  </r>
  <r>
    <x v="87"/>
    <x v="3"/>
    <s v="カジュアルバックパック"/>
    <x v="0"/>
    <n v="13200"/>
    <n v="2"/>
    <n v="26400"/>
  </r>
  <r>
    <x v="87"/>
    <x v="0"/>
    <s v="ブリーフケース"/>
    <x v="2"/>
    <n v="30800"/>
    <n v="4"/>
    <n v="123200"/>
  </r>
  <r>
    <x v="87"/>
    <x v="3"/>
    <s v="ブリーフケース"/>
    <x v="2"/>
    <n v="30800"/>
    <n v="4"/>
    <n v="123200"/>
  </r>
  <r>
    <x v="88"/>
    <x v="2"/>
    <s v="カジュアルバックパック"/>
    <x v="0"/>
    <n v="13200"/>
    <n v="5"/>
    <n v="66000"/>
  </r>
  <r>
    <x v="89"/>
    <x v="2"/>
    <s v="ダッフルバッグ"/>
    <x v="1"/>
    <n v="16500"/>
    <n v="2"/>
    <n v="33000"/>
  </r>
  <r>
    <x v="89"/>
    <x v="0"/>
    <s v="スポーツバックパック"/>
    <x v="1"/>
    <n v="19800"/>
    <n v="6"/>
    <n v="118800"/>
  </r>
  <r>
    <x v="90"/>
    <x v="2"/>
    <s v="トートバッグ"/>
    <x v="0"/>
    <n v="8800"/>
    <n v="5"/>
    <n v="44000"/>
  </r>
  <r>
    <x v="91"/>
    <x v="0"/>
    <s v="スポーツバックパック"/>
    <x v="1"/>
    <n v="19800"/>
    <n v="3"/>
    <n v="59400"/>
  </r>
  <r>
    <x v="92"/>
    <x v="3"/>
    <s v="スポーツバックパック"/>
    <x v="1"/>
    <n v="19800"/>
    <n v="5"/>
    <n v="99000"/>
  </r>
  <r>
    <x v="93"/>
    <x v="1"/>
    <s v="ダッフルバッグ"/>
    <x v="1"/>
    <n v="16500"/>
    <n v="6"/>
    <n v="99000"/>
  </r>
  <r>
    <x v="94"/>
    <x v="3"/>
    <s v="スポーツバックパック"/>
    <x v="1"/>
    <n v="19800"/>
    <n v="7"/>
    <n v="138600"/>
  </r>
  <r>
    <x v="95"/>
    <x v="2"/>
    <s v="トートバッグ"/>
    <x v="0"/>
    <n v="8800"/>
    <n v="10"/>
    <n v="88000"/>
  </r>
  <r>
    <x v="96"/>
    <x v="0"/>
    <s v="スポーツバックパック"/>
    <x v="1"/>
    <n v="19800"/>
    <n v="4"/>
    <n v="79200"/>
  </r>
  <r>
    <x v="97"/>
    <x v="2"/>
    <s v="ダッフルバッグ"/>
    <x v="1"/>
    <n v="16500"/>
    <n v="2"/>
    <n v="33000"/>
  </r>
  <r>
    <x v="98"/>
    <x v="0"/>
    <s v="カジュアルバックパック"/>
    <x v="0"/>
    <n v="13200"/>
    <n v="4"/>
    <n v="52800"/>
  </r>
  <r>
    <x v="99"/>
    <x v="2"/>
    <s v="ブリーフケース"/>
    <x v="2"/>
    <n v="30800"/>
    <n v="3"/>
    <n v="92400"/>
  </r>
  <r>
    <x v="100"/>
    <x v="3"/>
    <s v="ダッフルバッグ"/>
    <x v="1"/>
    <n v="16500"/>
    <n v="2"/>
    <n v="33000"/>
  </r>
  <r>
    <x v="101"/>
    <x v="2"/>
    <s v="トートバッグ"/>
    <x v="0"/>
    <n v="8800"/>
    <n v="4"/>
    <n v="35200"/>
  </r>
  <r>
    <x v="101"/>
    <x v="2"/>
    <s v="ダッフルバッグ"/>
    <x v="1"/>
    <n v="16500"/>
    <n v="2"/>
    <n v="33000"/>
  </r>
  <r>
    <x v="101"/>
    <x v="0"/>
    <s v="スポーツバックパック"/>
    <x v="1"/>
    <n v="19800"/>
    <n v="6"/>
    <n v="118800"/>
  </r>
  <r>
    <x v="101"/>
    <x v="3"/>
    <s v="スポーツバックパック"/>
    <x v="1"/>
    <n v="19800"/>
    <n v="6"/>
    <n v="118800"/>
  </r>
  <r>
    <x v="101"/>
    <x v="1"/>
    <s v="ブリーフケース"/>
    <x v="2"/>
    <n v="30800"/>
    <n v="2"/>
    <n v="61600"/>
  </r>
  <r>
    <x v="102"/>
    <x v="1"/>
    <s v="トートバッグ"/>
    <x v="0"/>
    <n v="8800"/>
    <n v="5"/>
    <n v="44000"/>
  </r>
  <r>
    <x v="102"/>
    <x v="1"/>
    <s v="ブリーフケース"/>
    <x v="2"/>
    <n v="30800"/>
    <n v="2"/>
    <n v="61600"/>
  </r>
  <r>
    <x v="102"/>
    <x v="1"/>
    <s v="ビジネスバックパック"/>
    <x v="2"/>
    <n v="27500"/>
    <n v="2"/>
    <n v="55000"/>
  </r>
  <r>
    <x v="103"/>
    <x v="1"/>
    <s v="スポーツバックパック"/>
    <x v="1"/>
    <n v="19800"/>
    <n v="3"/>
    <n v="59400"/>
  </r>
  <r>
    <x v="103"/>
    <x v="2"/>
    <s v="ブリーフケース"/>
    <x v="2"/>
    <n v="30800"/>
    <n v="5"/>
    <n v="154000"/>
  </r>
  <r>
    <x v="104"/>
    <x v="3"/>
    <s v="トートバッグ"/>
    <x v="0"/>
    <n v="8800"/>
    <n v="3"/>
    <n v="26400"/>
  </r>
  <r>
    <x v="104"/>
    <x v="3"/>
    <s v="トートバッグ"/>
    <x v="0"/>
    <n v="8800"/>
    <n v="3"/>
    <n v="26400"/>
  </r>
  <r>
    <x v="104"/>
    <x v="3"/>
    <s v="スポーツバックパック"/>
    <x v="1"/>
    <n v="19800"/>
    <n v="2"/>
    <n v="39600"/>
  </r>
  <r>
    <x v="104"/>
    <x v="0"/>
    <s v="ブリーフケース"/>
    <x v="2"/>
    <n v="30800"/>
    <n v="5"/>
    <n v="154000"/>
  </r>
  <r>
    <x v="105"/>
    <x v="1"/>
    <s v="ダッフルバッグ"/>
    <x v="1"/>
    <n v="16500"/>
    <n v="2"/>
    <n v="33000"/>
  </r>
  <r>
    <x v="106"/>
    <x v="3"/>
    <s v="ダッフルバッグ"/>
    <x v="1"/>
    <n v="16500"/>
    <n v="4"/>
    <n v="66000"/>
  </r>
  <r>
    <x v="106"/>
    <x v="2"/>
    <s v="ダッフルバッグ"/>
    <x v="1"/>
    <n v="16500"/>
    <n v="1"/>
    <n v="16500"/>
  </r>
  <r>
    <x v="107"/>
    <x v="3"/>
    <s v="ダッフルバッグ"/>
    <x v="1"/>
    <n v="16500"/>
    <n v="1"/>
    <n v="16500"/>
  </r>
  <r>
    <x v="107"/>
    <x v="0"/>
    <s v="ブリーフケース"/>
    <x v="2"/>
    <n v="30800"/>
    <n v="5"/>
    <n v="154000"/>
  </r>
  <r>
    <x v="107"/>
    <x v="2"/>
    <s v="ビジネスバックパック"/>
    <x v="2"/>
    <n v="27500"/>
    <n v="2"/>
    <n v="55000"/>
  </r>
  <r>
    <x v="108"/>
    <x v="0"/>
    <s v="カジュアルバックパック"/>
    <x v="0"/>
    <n v="13200"/>
    <n v="4"/>
    <n v="52800"/>
  </r>
  <r>
    <x v="108"/>
    <x v="1"/>
    <s v="カジュアルバックパック"/>
    <x v="0"/>
    <n v="13200"/>
    <n v="4"/>
    <n v="52800"/>
  </r>
  <r>
    <x v="108"/>
    <x v="0"/>
    <s v="ビジネスバックパック"/>
    <x v="2"/>
    <n v="27500"/>
    <n v="6"/>
    <n v="165000"/>
  </r>
  <r>
    <x v="108"/>
    <x v="1"/>
    <s v="ビジネスバックパック"/>
    <x v="2"/>
    <n v="27500"/>
    <n v="1"/>
    <n v="27500"/>
  </r>
  <r>
    <x v="109"/>
    <x v="3"/>
    <s v="トートバッグ"/>
    <x v="0"/>
    <n v="8800"/>
    <n v="1"/>
    <n v="8800"/>
  </r>
  <r>
    <x v="109"/>
    <x v="0"/>
    <s v="ダッフルバッグ"/>
    <x v="1"/>
    <n v="16500"/>
    <n v="3"/>
    <n v="49500"/>
  </r>
  <r>
    <x v="109"/>
    <x v="3"/>
    <s v="ビジネスバックパック"/>
    <x v="2"/>
    <n v="27500"/>
    <n v="1"/>
    <n v="27500"/>
  </r>
  <r>
    <x v="110"/>
    <x v="0"/>
    <s v="カジュアルバックパック"/>
    <x v="0"/>
    <n v="13200"/>
    <n v="10"/>
    <n v="132000"/>
  </r>
  <r>
    <x v="110"/>
    <x v="3"/>
    <s v="カジュアルバックパック"/>
    <x v="0"/>
    <n v="13200"/>
    <n v="3"/>
    <n v="39600"/>
  </r>
  <r>
    <x v="110"/>
    <x v="0"/>
    <s v="ブリーフケース"/>
    <x v="2"/>
    <n v="30800"/>
    <n v="5"/>
    <n v="154000"/>
  </r>
  <r>
    <x v="110"/>
    <x v="3"/>
    <s v="ブリーフケース"/>
    <x v="2"/>
    <n v="30800"/>
    <n v="5"/>
    <n v="154000"/>
  </r>
  <r>
    <x v="111"/>
    <x v="2"/>
    <s v="カジュアルバックパック"/>
    <x v="0"/>
    <n v="13200"/>
    <n v="2"/>
    <n v="26400"/>
  </r>
  <r>
    <x v="112"/>
    <x v="2"/>
    <s v="ダッフルバッグ"/>
    <x v="1"/>
    <n v="16500"/>
    <n v="4"/>
    <n v="66000"/>
  </r>
  <r>
    <x v="112"/>
    <x v="0"/>
    <s v="スポーツバックパック"/>
    <x v="1"/>
    <n v="19800"/>
    <n v="2"/>
    <n v="39600"/>
  </r>
  <r>
    <x v="113"/>
    <x v="2"/>
    <s v="トートバッグ"/>
    <x v="0"/>
    <n v="8800"/>
    <n v="7"/>
    <n v="61600"/>
  </r>
  <r>
    <x v="114"/>
    <x v="0"/>
    <s v="スポーツバックパック"/>
    <x v="1"/>
    <n v="19800"/>
    <n v="1"/>
    <n v="19800"/>
  </r>
  <r>
    <x v="115"/>
    <x v="3"/>
    <s v="スポーツバックパック"/>
    <x v="1"/>
    <n v="19800"/>
    <n v="2"/>
    <n v="39600"/>
  </r>
  <r>
    <x v="116"/>
    <x v="1"/>
    <s v="ダッフルバッグ"/>
    <x v="1"/>
    <n v="16500"/>
    <n v="3"/>
    <n v="49500"/>
  </r>
  <r>
    <x v="117"/>
    <x v="3"/>
    <s v="スポーツバックパック"/>
    <x v="1"/>
    <n v="19800"/>
    <n v="3"/>
    <n v="59400"/>
  </r>
  <r>
    <x v="118"/>
    <x v="2"/>
    <s v="トートバッグ"/>
    <x v="0"/>
    <n v="8800"/>
    <n v="1"/>
    <n v="8800"/>
  </r>
  <r>
    <x v="119"/>
    <x v="0"/>
    <s v="スポーツバックパック"/>
    <x v="1"/>
    <n v="19800"/>
    <n v="4"/>
    <n v="79200"/>
  </r>
  <r>
    <x v="120"/>
    <x v="2"/>
    <s v="ダッフルバッグ"/>
    <x v="1"/>
    <n v="16500"/>
    <n v="4"/>
    <n v="66000"/>
  </r>
  <r>
    <x v="121"/>
    <x v="0"/>
    <s v="カジュアルバックパック"/>
    <x v="0"/>
    <n v="13200"/>
    <n v="3"/>
    <n v="39600"/>
  </r>
  <r>
    <x v="122"/>
    <x v="3"/>
    <s v="ダッフルバッグ"/>
    <x v="1"/>
    <n v="16500"/>
    <n v="2"/>
    <n v="33000"/>
  </r>
  <r>
    <x v="122"/>
    <x v="2"/>
    <s v="ブリーフケース"/>
    <x v="2"/>
    <n v="30800"/>
    <n v="2"/>
    <n v="61600"/>
  </r>
  <r>
    <x v="122"/>
    <x v="0"/>
    <s v="トートバッグ"/>
    <x v="0"/>
    <n v="8800"/>
    <n v="3"/>
    <n v="26400"/>
  </r>
  <r>
    <x v="122"/>
    <x v="1"/>
    <s v="スポーツバックパック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 chartFormat="3">
  <location ref="A3:D8" firstHeaderRow="1" firstDataRow="2" firstDataCol="1" rowPageCount="1" colPageCount="1"/>
  <pivotFields count="7">
    <pivotField axis="axisCol" numFmtId="176" showAll="0">
      <items count="7">
        <item x="1"/>
        <item x="2"/>
        <item x="3"/>
        <item x="4"/>
        <item x="0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/>
    <pivotField axis="axisRow" showAll="0">
      <items count="4">
        <item sd="0" x="1"/>
        <item sd="0" x="2"/>
        <item sd="0" x="0"/>
        <item t="default" sd="0"/>
      </items>
    </pivotField>
    <pivotField numFmtId="38" showAll="0"/>
    <pivotField showAll="0"/>
    <pivotField dataField="1" numFmtId="38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/>
    </i>
    <i>
      <x v="1"/>
    </i>
    <i t="grand">
      <x/>
    </i>
  </colItems>
  <pageFields count="1">
    <pageField fld="1" hier="-1"/>
  </pageFields>
  <dataFields count="1">
    <dataField name="合計 / 金額" fld="6" baseField="0" baseItem="0"/>
  </dataFields>
  <chartFormats count="18"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8"/>
  <sheetViews>
    <sheetView tabSelected="1" topLeftCell="B1" workbookViewId="0">
      <selection activeCell="B4" sqref="B4"/>
    </sheetView>
  </sheetViews>
  <sheetFormatPr defaultRowHeight="18.75" x14ac:dyDescent="0.4"/>
  <cols>
    <col min="1" max="1" width="11.375" bestFit="1" customWidth="1"/>
    <col min="2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25</v>
      </c>
      <c r="B3" s="11" t="s">
        <v>23</v>
      </c>
    </row>
    <row r="4" spans="1:4" x14ac:dyDescent="0.4">
      <c r="A4" s="11" t="s">
        <v>24</v>
      </c>
      <c r="B4" s="12" t="s">
        <v>26</v>
      </c>
      <c r="C4" s="12" t="s">
        <v>27</v>
      </c>
      <c r="D4" s="12" t="s">
        <v>20</v>
      </c>
    </row>
    <row r="5" spans="1:4" x14ac:dyDescent="0.4">
      <c r="A5" s="13" t="s">
        <v>13</v>
      </c>
      <c r="B5">
        <v>2455200</v>
      </c>
      <c r="C5">
        <v>2715900</v>
      </c>
      <c r="D5">
        <v>5171100</v>
      </c>
    </row>
    <row r="6" spans="1:4" x14ac:dyDescent="0.4">
      <c r="A6" s="13" t="s">
        <v>11</v>
      </c>
      <c r="B6">
        <v>3898400</v>
      </c>
      <c r="C6">
        <v>3696000</v>
      </c>
      <c r="D6">
        <v>7594400</v>
      </c>
    </row>
    <row r="7" spans="1:4" x14ac:dyDescent="0.4">
      <c r="A7" s="13" t="s">
        <v>12</v>
      </c>
      <c r="B7">
        <v>1425600</v>
      </c>
      <c r="C7">
        <v>1900800</v>
      </c>
      <c r="D7">
        <v>3326400</v>
      </c>
    </row>
    <row r="8" spans="1:4" x14ac:dyDescent="0.4">
      <c r="A8" s="13" t="s">
        <v>20</v>
      </c>
      <c r="B8">
        <v>7779200</v>
      </c>
      <c r="C8">
        <v>8312700</v>
      </c>
      <c r="D8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2026-03-01T01:23:12Z</dcterms:modified>
</cp:coreProperties>
</file>