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5DC071FB-D7DA-404B-B7F2-B7C1B6AD9139}" xr6:coauthVersionLast="47" xr6:coauthVersionMax="47" xr10:uidLastSave="{00000000-0000-0000-0000-000000000000}"/>
  <bookViews>
    <workbookView xWindow="-120" yWindow="-120" windowWidth="20730" windowHeight="11760" xr2:uid="{1ABA4942-D634-4755-8617-1247833F8F8D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9" i="2" l="1"/>
  <c r="C18" i="2"/>
  <c r="C17" i="2"/>
  <c r="C16" i="2"/>
  <c r="D19" i="2"/>
  <c r="E19" i="2"/>
  <c r="D18" i="2"/>
  <c r="E18" i="2"/>
  <c r="D17" i="2"/>
  <c r="E17" i="2"/>
  <c r="D16" i="2"/>
  <c r="E16" i="2"/>
</calcChain>
</file>

<file path=xl/sharedStrings.xml><?xml version="1.0" encoding="utf-8"?>
<sst xmlns="http://schemas.openxmlformats.org/spreadsheetml/2006/main" count="9" uniqueCount="9">
  <si>
    <t>年度別売上表</t>
    <rPh sb="0" eb="2">
      <t>ネンド</t>
    </rPh>
    <rPh sb="2" eb="3">
      <t>ベツ</t>
    </rPh>
    <rPh sb="3" eb="5">
      <t>ウリアゲ</t>
    </rPh>
    <rPh sb="5" eb="6">
      <t>ヒョウ</t>
    </rPh>
    <phoneticPr fontId="3"/>
  </si>
  <si>
    <t>年度</t>
    <rPh sb="0" eb="2">
      <t>ネンド</t>
    </rPh>
    <phoneticPr fontId="3"/>
  </si>
  <si>
    <t>売上金額</t>
    <rPh sb="0" eb="2">
      <t>ウリアゲ</t>
    </rPh>
    <rPh sb="2" eb="4">
      <t>キンガク</t>
    </rPh>
    <phoneticPr fontId="3"/>
  </si>
  <si>
    <t xml:space="preserve"> </t>
    <phoneticPr fontId="3"/>
  </si>
  <si>
    <t>年度</t>
  </si>
  <si>
    <t>売上金額</t>
  </si>
  <si>
    <t>予測(売上金額)</t>
  </si>
  <si>
    <t>信頼下限(売上金額)</t>
  </si>
  <si>
    <t>信頼上限(売上金額)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</si>
</sst>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);[Red]\(#,##0\)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2" fillId="2" borderId="1" applyNumberFormat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3" borderId="2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NumberFormat="1" applyFont="1" applyBorder="1">
      <alignment vertical="center"/>
    </xf>
    <xf numFmtId="0" fontId="0" fillId="0" borderId="0" xfId="0" applyAlignment="1"/>
    <xf numFmtId="176" fontId="0" fillId="0" borderId="0" xfId="0" applyNumberFormat="1" applyAlignment="1"/>
  </cellXfs>
  <cellStyles count="3">
    <cellStyle name="計算" xfId="2" builtinId="22"/>
    <cellStyle name="通貨" xfId="1" builtinId="7"/>
    <cellStyle name="標準" xfId="0" builtinId="0"/>
  </cellStyles>
  <dxfs count="5">
    <dxf>
      <numFmt numFmtId="176" formatCode="#,##0_);[Red]\(#,##0\)"/>
      <alignment horizontal="general" vertical="bottom" textRotation="0" wrapText="0" indent="0" justifyLastLine="0" shrinkToFit="0" readingOrder="0"/>
    </dxf>
    <dxf>
      <numFmt numFmtId="176" formatCode="#,##0_);[Red]\(#,##0\)"/>
      <alignment horizontal="general" vertical="bottom" textRotation="0" wrapText="0" indent="0" justifyLastLine="0" shrinkToFit="0" readingOrder="0"/>
    </dxf>
    <dxf>
      <numFmt numFmtId="176" formatCode="#,##0_);[Red]\(#,##0\)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Sheet2!$B$1</c:f>
              <c:strCache>
                <c:ptCount val="1"/>
                <c:pt idx="0">
                  <c:v>売上金額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Sheet2!$B$2:$B$19</c:f>
              <c:numCache>
                <c:formatCode>#,##0_);[Red]\(#,##0\)</c:formatCode>
                <c:ptCount val="18"/>
                <c:pt idx="0">
                  <c:v>36998</c:v>
                </c:pt>
                <c:pt idx="1">
                  <c:v>40125</c:v>
                </c:pt>
                <c:pt idx="2">
                  <c:v>42569</c:v>
                </c:pt>
                <c:pt idx="3">
                  <c:v>48635</c:v>
                </c:pt>
                <c:pt idx="4">
                  <c:v>41258</c:v>
                </c:pt>
                <c:pt idx="5">
                  <c:v>50147</c:v>
                </c:pt>
                <c:pt idx="6">
                  <c:v>53897</c:v>
                </c:pt>
                <c:pt idx="7">
                  <c:v>55896</c:v>
                </c:pt>
                <c:pt idx="8">
                  <c:v>60129</c:v>
                </c:pt>
                <c:pt idx="9">
                  <c:v>68447</c:v>
                </c:pt>
                <c:pt idx="10">
                  <c:v>70128</c:v>
                </c:pt>
                <c:pt idx="11">
                  <c:v>67453</c:v>
                </c:pt>
                <c:pt idx="12">
                  <c:v>59820</c:v>
                </c:pt>
                <c:pt idx="13">
                  <c:v>62338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C8-4CB6-B4DC-1D4AE7309D67}"/>
            </c:ext>
          </c:extLst>
        </c:ser>
        <c:ser>
          <c:idx val="1"/>
          <c:order val="1"/>
          <c:tx>
            <c:strRef>
              <c:f>Sheet2!$C$1</c:f>
              <c:strCache>
                <c:ptCount val="1"/>
                <c:pt idx="0">
                  <c:v>予測(売上金額)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Sheet2!$A$2:$A$19</c:f>
              <c:numCache>
                <c:formatCode>General</c:formatCode>
                <c:ptCount val="1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</c:numCache>
            </c:numRef>
          </c:cat>
          <c:val>
            <c:numRef>
              <c:f>Sheet2!$C$2:$C$19</c:f>
              <c:numCache>
                <c:formatCode>General</c:formatCode>
                <c:ptCount val="18"/>
                <c:pt idx="13" formatCode="#,##0_);[Red]\(#,##0\)">
                  <c:v>62338</c:v>
                </c:pt>
                <c:pt idx="14" formatCode="#,##0_);[Red]\(#,##0\)">
                  <c:v>70742.638816450795</c:v>
                </c:pt>
                <c:pt idx="15" formatCode="#,##0_);[Red]\(#,##0\)">
                  <c:v>73135.327725853349</c:v>
                </c:pt>
                <c:pt idx="16" formatCode="#,##0_);[Red]\(#,##0\)">
                  <c:v>75528.016635255917</c:v>
                </c:pt>
                <c:pt idx="17" formatCode="#,##0_);[Red]\(#,##0\)">
                  <c:v>77920.705544658471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C8-4CB6-B4DC-1D4AE7309D67}"/>
            </c:ext>
          </c:extLst>
        </c:ser>
        <c:ser>
          <c:idx val="2"/>
          <c:order val="2"/>
          <c:tx>
            <c:strRef>
              <c:f>Sheet2!$D$1</c:f>
              <c:strCache>
                <c:ptCount val="1"/>
                <c:pt idx="0">
                  <c:v>信頼下限(売上金額)</c:v>
                </c:pt>
              </c:strCache>
            </c:strRef>
          </c:tx>
          <c:spPr>
            <a:ln w="12700" cap="rnd">
              <a:solidFill>
                <a:srgbClr val="E97132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Sheet2!$A$2:$A$19</c:f>
              <c:numCache>
                <c:formatCode>General</c:formatCode>
                <c:ptCount val="1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</c:numCache>
            </c:numRef>
          </c:cat>
          <c:val>
            <c:numRef>
              <c:f>Sheet2!$D$2:$D$19</c:f>
              <c:numCache>
                <c:formatCode>General</c:formatCode>
                <c:ptCount val="18"/>
                <c:pt idx="13" formatCode="#,##0_);[Red]\(#,##0\)">
                  <c:v>62338</c:v>
                </c:pt>
                <c:pt idx="14" formatCode="#,##0_);[Red]\(#,##0\)">
                  <c:v>60814.418807786235</c:v>
                </c:pt>
                <c:pt idx="15" formatCode="#,##0_);[Red]\(#,##0\)">
                  <c:v>62899.140304745422</c:v>
                </c:pt>
                <c:pt idx="16" formatCode="#,##0_);[Red]\(#,##0\)">
                  <c:v>64990.507736821877</c:v>
                </c:pt>
                <c:pt idx="17" formatCode="#,##0_);[Red]\(#,##0\)">
                  <c:v>67087.95740426777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C8-4CB6-B4DC-1D4AE7309D67}"/>
            </c:ext>
          </c:extLst>
        </c:ser>
        <c:ser>
          <c:idx val="3"/>
          <c:order val="3"/>
          <c:tx>
            <c:strRef>
              <c:f>Sheet2!$E$1</c:f>
              <c:strCache>
                <c:ptCount val="1"/>
                <c:pt idx="0">
                  <c:v>信頼上限(売上金額)</c:v>
                </c:pt>
              </c:strCache>
            </c:strRef>
          </c:tx>
          <c:spPr>
            <a:ln w="12700" cap="rnd">
              <a:solidFill>
                <a:srgbClr val="E97132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Sheet2!$A$2:$A$19</c:f>
              <c:numCache>
                <c:formatCode>General</c:formatCode>
                <c:ptCount val="1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</c:numCache>
            </c:numRef>
          </c:cat>
          <c:val>
            <c:numRef>
              <c:f>Sheet2!$E$2:$E$19</c:f>
              <c:numCache>
                <c:formatCode>General</c:formatCode>
                <c:ptCount val="18"/>
                <c:pt idx="13" formatCode="#,##0_);[Red]\(#,##0\)">
                  <c:v>62338</c:v>
                </c:pt>
                <c:pt idx="14" formatCode="#,##0_);[Red]\(#,##0\)">
                  <c:v>80670.858825115356</c:v>
                </c:pt>
                <c:pt idx="15" formatCode="#,##0_);[Red]\(#,##0\)">
                  <c:v>83371.515146961276</c:v>
                </c:pt>
                <c:pt idx="16" formatCode="#,##0_);[Red]\(#,##0\)">
                  <c:v>86065.525533689957</c:v>
                </c:pt>
                <c:pt idx="17" formatCode="#,##0_);[Red]\(#,##0\)">
                  <c:v>88753.453685049171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8C8-4CB6-B4DC-1D4AE7309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6493040"/>
        <c:axId val="686488240"/>
      </c:lineChart>
      <c:catAx>
        <c:axId val="686493040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6488240"/>
        <c:crosses val="autoZero"/>
        <c:auto val="1"/>
        <c:lblAlgn val="ctr"/>
        <c:lblOffset val="100"/>
        <c:noMultiLvlLbl val="0"/>
      </c:catAx>
      <c:valAx>
        <c:axId val="686488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6493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</xdr:row>
      <xdr:rowOff>85725</xdr:rowOff>
    </xdr:from>
    <xdr:to>
      <xdr:col>8</xdr:col>
      <xdr:colOff>57150</xdr:colOff>
      <xdr:row>13</xdr:row>
      <xdr:rowOff>161925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34ED24B-CF38-C96B-6059-507FEF3590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F6D7E7-BA38-4FB6-906D-4462132EE1FC}" name="テーブル1" displayName="テーブル1" ref="A1:E19" totalsRowShown="0" dataDxfId="4">
  <autoFilter ref="A1:E19" xr:uid="{79F6D7E7-BA38-4FB6-906D-4462132EE1FC}"/>
  <tableColumns count="5">
    <tableColumn id="1" xr3:uid="{EE6CC414-8CD8-46DD-9C79-C738AA02A1DC}" name="年度" dataDxfId="3"/>
    <tableColumn id="2" xr3:uid="{CCA15FD2-AB89-4E7B-BB5B-8E52AAD79B0D}" name="売上金額"/>
    <tableColumn id="3" xr3:uid="{A901010A-0F22-4234-8600-4EB6BA4A2867}" name="予測(売上金額)" dataDxfId="2">
      <calculatedColumnFormula>_xlfn.FORECAST.ETS(A2,$B$2:$B$15,$A$2:$A$15,1,1)</calculatedColumnFormula>
    </tableColumn>
    <tableColumn id="4" xr3:uid="{6BFB6AD7-564A-430B-A4A0-576D6B401FC5}" name="信頼下限(売上金額)" dataDxfId="1">
      <calculatedColumnFormula>C2-_xlfn.FORECAST.ETS.CONFINT(A2,$B$2:$B$15,$A$2:$A$15,0.95,1,1)</calculatedColumnFormula>
    </tableColumn>
    <tableColumn id="5" xr3:uid="{143DAD8D-39EA-4DA2-8E20-EBF5EFA13F93}" name="信頼上限(売上金額)" dataDxfId="0">
      <calculatedColumnFormula>C2+_xlfn.FORECAST.ETS.CONFINT(A2,$B$2:$B$15,$A$2:$A$15,0.95,1,1)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24BB1-9462-4E7B-8635-F815CBF58439}">
  <dimension ref="A1:E19"/>
  <sheetViews>
    <sheetView tabSelected="1" workbookViewId="0"/>
  </sheetViews>
  <sheetFormatPr defaultRowHeight="18.75" x14ac:dyDescent="0.4"/>
  <cols>
    <col min="2" max="2" width="10.25" customWidth="1"/>
    <col min="3" max="3" width="15.5" customWidth="1"/>
    <col min="4" max="5" width="19.25" customWidth="1"/>
  </cols>
  <sheetData>
    <row r="1" spans="1:5" x14ac:dyDescent="0.4">
      <c r="A1" t="s">
        <v>4</v>
      </c>
      <c r="B1" t="s">
        <v>5</v>
      </c>
      <c r="C1" t="s">
        <v>6</v>
      </c>
      <c r="D1" t="s">
        <v>7</v>
      </c>
      <c r="E1" t="s">
        <v>8</v>
      </c>
    </row>
    <row r="2" spans="1:5" x14ac:dyDescent="0.4">
      <c r="A2" s="5">
        <v>2013</v>
      </c>
      <c r="B2" s="6">
        <v>36998</v>
      </c>
    </row>
    <row r="3" spans="1:5" x14ac:dyDescent="0.4">
      <c r="A3" s="5">
        <v>2014</v>
      </c>
      <c r="B3" s="6">
        <v>40125</v>
      </c>
    </row>
    <row r="4" spans="1:5" x14ac:dyDescent="0.4">
      <c r="A4" s="5">
        <v>2015</v>
      </c>
      <c r="B4" s="6">
        <v>42569</v>
      </c>
    </row>
    <row r="5" spans="1:5" x14ac:dyDescent="0.4">
      <c r="A5" s="5">
        <v>2016</v>
      </c>
      <c r="B5" s="6">
        <v>48635</v>
      </c>
    </row>
    <row r="6" spans="1:5" x14ac:dyDescent="0.4">
      <c r="A6" s="5">
        <v>2017</v>
      </c>
      <c r="B6" s="6">
        <v>41258</v>
      </c>
    </row>
    <row r="7" spans="1:5" x14ac:dyDescent="0.4">
      <c r="A7" s="5">
        <v>2018</v>
      </c>
      <c r="B7" s="6">
        <v>50147</v>
      </c>
    </row>
    <row r="8" spans="1:5" x14ac:dyDescent="0.4">
      <c r="A8" s="5">
        <v>2019</v>
      </c>
      <c r="B8" s="6">
        <v>53897</v>
      </c>
    </row>
    <row r="9" spans="1:5" x14ac:dyDescent="0.4">
      <c r="A9" s="5">
        <v>2020</v>
      </c>
      <c r="B9" s="6">
        <v>55896</v>
      </c>
    </row>
    <row r="10" spans="1:5" x14ac:dyDescent="0.4">
      <c r="A10" s="5">
        <v>2021</v>
      </c>
      <c r="B10" s="6">
        <v>60129</v>
      </c>
    </row>
    <row r="11" spans="1:5" x14ac:dyDescent="0.4">
      <c r="A11" s="5">
        <v>2022</v>
      </c>
      <c r="B11" s="6">
        <v>68447</v>
      </c>
    </row>
    <row r="12" spans="1:5" x14ac:dyDescent="0.4">
      <c r="A12" s="5">
        <v>2023</v>
      </c>
      <c r="B12" s="6">
        <v>70128</v>
      </c>
    </row>
    <row r="13" spans="1:5" x14ac:dyDescent="0.4">
      <c r="A13" s="5">
        <v>2024</v>
      </c>
      <c r="B13" s="6">
        <v>67453</v>
      </c>
    </row>
    <row r="14" spans="1:5" x14ac:dyDescent="0.4">
      <c r="A14" s="5">
        <v>2025</v>
      </c>
      <c r="B14" s="6">
        <v>59820</v>
      </c>
    </row>
    <row r="15" spans="1:5" x14ac:dyDescent="0.4">
      <c r="A15" s="5">
        <v>2026</v>
      </c>
      <c r="B15" s="6">
        <v>62338</v>
      </c>
      <c r="C15" s="6">
        <v>62338</v>
      </c>
      <c r="D15" s="6">
        <v>62338</v>
      </c>
      <c r="E15" s="6">
        <v>62338</v>
      </c>
    </row>
    <row r="16" spans="1:5" x14ac:dyDescent="0.4">
      <c r="A16" s="5">
        <v>2027</v>
      </c>
      <c r="C16" s="6">
        <f>_xlfn.FORECAST.ETS(A16,$B$2:$B$15,$A$2:$A$15,1,1)</f>
        <v>70742.638816450795</v>
      </c>
      <c r="D16" s="6">
        <f>C16-_xlfn.FORECAST.ETS.CONFINT(A16,$B$2:$B$15,$A$2:$A$15,0.95,1,1)</f>
        <v>60814.418807786235</v>
      </c>
      <c r="E16" s="6">
        <f>C16+_xlfn.FORECAST.ETS.CONFINT(A16,$B$2:$B$15,$A$2:$A$15,0.95,1,1)</f>
        <v>80670.858825115356</v>
      </c>
    </row>
    <row r="17" spans="1:5" x14ac:dyDescent="0.4">
      <c r="A17" s="5">
        <v>2028</v>
      </c>
      <c r="C17" s="6">
        <f>_xlfn.FORECAST.ETS(A17,$B$2:$B$15,$A$2:$A$15,1,1)</f>
        <v>73135.327725853349</v>
      </c>
      <c r="D17" s="6">
        <f>C17-_xlfn.FORECAST.ETS.CONFINT(A17,$B$2:$B$15,$A$2:$A$15,0.95,1,1)</f>
        <v>62899.140304745422</v>
      </c>
      <c r="E17" s="6">
        <f>C17+_xlfn.FORECAST.ETS.CONFINT(A17,$B$2:$B$15,$A$2:$A$15,0.95,1,1)</f>
        <v>83371.515146961276</v>
      </c>
    </row>
    <row r="18" spans="1:5" x14ac:dyDescent="0.4">
      <c r="A18" s="5">
        <v>2029</v>
      </c>
      <c r="C18" s="6">
        <f>_xlfn.FORECAST.ETS(A18,$B$2:$B$15,$A$2:$A$15,1,1)</f>
        <v>75528.016635255917</v>
      </c>
      <c r="D18" s="6">
        <f>C18-_xlfn.FORECAST.ETS.CONFINT(A18,$B$2:$B$15,$A$2:$A$15,0.95,1,1)</f>
        <v>64990.507736821877</v>
      </c>
      <c r="E18" s="6">
        <f>C18+_xlfn.FORECAST.ETS.CONFINT(A18,$B$2:$B$15,$A$2:$A$15,0.95,1,1)</f>
        <v>86065.525533689957</v>
      </c>
    </row>
    <row r="19" spans="1:5" x14ac:dyDescent="0.4">
      <c r="A19" s="5">
        <v>2030</v>
      </c>
      <c r="C19" s="6">
        <f>_xlfn.FORECAST.ETS(A19,$B$2:$B$15,$A$2:$A$15,1,1)</f>
        <v>77920.705544658471</v>
      </c>
      <c r="D19" s="6">
        <f>C19-_xlfn.FORECAST.ETS.CONFINT(A19,$B$2:$B$15,$A$2:$A$15,0.95,1,1)</f>
        <v>67087.95740426777</v>
      </c>
      <c r="E19" s="6">
        <f>C19+_xlfn.FORECAST.ETS.CONFINT(A19,$B$2:$B$15,$A$2:$A$15,0.95,1,1)</f>
        <v>88753.453685049171</v>
      </c>
    </row>
  </sheetData>
  <phoneticPr fontId="3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DB359-90A6-4C3F-86F8-94CC593A4C14}">
  <dimension ref="A1:D16"/>
  <sheetViews>
    <sheetView workbookViewId="0">
      <selection activeCell="A2" sqref="A2"/>
    </sheetView>
  </sheetViews>
  <sheetFormatPr defaultRowHeight="18.75" x14ac:dyDescent="0.4"/>
  <cols>
    <col min="2" max="2" width="10.37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2" t="s">
        <v>2</v>
      </c>
    </row>
    <row r="3" spans="1:4" x14ac:dyDescent="0.4">
      <c r="A3" s="3">
        <v>2013</v>
      </c>
      <c r="B3" s="4">
        <v>36998</v>
      </c>
    </row>
    <row r="4" spans="1:4" x14ac:dyDescent="0.4">
      <c r="A4" s="3">
        <v>2014</v>
      </c>
      <c r="B4" s="4">
        <v>40125</v>
      </c>
    </row>
    <row r="5" spans="1:4" x14ac:dyDescent="0.4">
      <c r="A5" s="3">
        <v>2015</v>
      </c>
      <c r="B5" s="4">
        <v>42569</v>
      </c>
    </row>
    <row r="6" spans="1:4" x14ac:dyDescent="0.4">
      <c r="A6" s="3">
        <v>2016</v>
      </c>
      <c r="B6" s="4">
        <v>48635</v>
      </c>
    </row>
    <row r="7" spans="1:4" x14ac:dyDescent="0.4">
      <c r="A7" s="3">
        <v>2017</v>
      </c>
      <c r="B7" s="4">
        <v>41258</v>
      </c>
    </row>
    <row r="8" spans="1:4" x14ac:dyDescent="0.4">
      <c r="A8" s="3">
        <v>2018</v>
      </c>
      <c r="B8" s="4">
        <v>50147</v>
      </c>
    </row>
    <row r="9" spans="1:4" x14ac:dyDescent="0.4">
      <c r="A9" s="3">
        <v>2019</v>
      </c>
      <c r="B9" s="4">
        <v>53897</v>
      </c>
    </row>
    <row r="10" spans="1:4" x14ac:dyDescent="0.4">
      <c r="A10" s="3">
        <v>2020</v>
      </c>
      <c r="B10" s="4">
        <v>55896</v>
      </c>
    </row>
    <row r="11" spans="1:4" x14ac:dyDescent="0.4">
      <c r="A11" s="3">
        <v>2021</v>
      </c>
      <c r="B11" s="4">
        <v>60129</v>
      </c>
    </row>
    <row r="12" spans="1:4" x14ac:dyDescent="0.4">
      <c r="A12" s="3">
        <v>2022</v>
      </c>
      <c r="B12" s="4">
        <v>68447</v>
      </c>
    </row>
    <row r="13" spans="1:4" x14ac:dyDescent="0.4">
      <c r="A13" s="3">
        <v>2023</v>
      </c>
      <c r="B13" s="4">
        <v>70128</v>
      </c>
    </row>
    <row r="14" spans="1:4" x14ac:dyDescent="0.4">
      <c r="A14" s="3">
        <v>2024</v>
      </c>
      <c r="B14" s="4">
        <v>67453</v>
      </c>
    </row>
    <row r="15" spans="1:4" x14ac:dyDescent="0.4">
      <c r="A15" s="3">
        <v>2025</v>
      </c>
      <c r="B15" s="4">
        <v>59820</v>
      </c>
      <c r="D15" t="s">
        <v>3</v>
      </c>
    </row>
    <row r="16" spans="1:4" x14ac:dyDescent="0.4">
      <c r="A16" s="3">
        <v>2026</v>
      </c>
      <c r="B16" s="4">
        <v>62338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2020-07-30T13:08:06Z</dcterms:created>
  <dcterms:modified xsi:type="dcterms:W3CDTF">2026-03-01T01:34:56Z</dcterms:modified>
</cp:coreProperties>
</file>