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473B1F8-7833-468E-BFF0-EE2BF218D9A0}" xr6:coauthVersionLast="47" xr6:coauthVersionMax="47" xr10:uidLastSave="{00000000-0000-0000-0000-000000000000}"/>
  <bookViews>
    <workbookView xWindow="-120" yWindow="-120" windowWidth="20730" windowHeight="11040" xr2:uid="{1A11FB6B-20AE-4B01-A1B9-D518713649A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" l="1"/>
  <c r="I5" i="1"/>
  <c r="Q5" i="1" s="1"/>
  <c r="I7" i="1"/>
  <c r="Q7" i="1" s="1"/>
  <c r="I8" i="1"/>
  <c r="Q8" i="1" s="1"/>
  <c r="I10" i="1"/>
  <c r="Q10" i="1" s="1"/>
  <c r="I11" i="1"/>
  <c r="P4" i="1"/>
  <c r="P5" i="1"/>
  <c r="P7" i="1"/>
  <c r="P8" i="1"/>
  <c r="P10" i="1"/>
  <c r="P11" i="1"/>
  <c r="Q4" i="1"/>
  <c r="Q11" i="1" l="1"/>
  <c r="O9" i="1"/>
  <c r="N9" i="1"/>
  <c r="M9" i="1"/>
  <c r="L9" i="1"/>
  <c r="K9" i="1"/>
  <c r="J9" i="1"/>
  <c r="H9" i="1"/>
  <c r="G9" i="1"/>
  <c r="F9" i="1"/>
  <c r="E9" i="1"/>
  <c r="D9" i="1"/>
  <c r="C9" i="1"/>
  <c r="O6" i="1"/>
  <c r="N6" i="1"/>
  <c r="M6" i="1"/>
  <c r="L6" i="1"/>
  <c r="K6" i="1"/>
  <c r="J6" i="1"/>
  <c r="P6" i="1" s="1"/>
  <c r="H6" i="1"/>
  <c r="G6" i="1"/>
  <c r="F6" i="1"/>
  <c r="E6" i="1"/>
  <c r="D6" i="1"/>
  <c r="C6" i="1"/>
  <c r="O3" i="1"/>
  <c r="N3" i="1"/>
  <c r="M3" i="1"/>
  <c r="L3" i="1"/>
  <c r="K3" i="1"/>
  <c r="J3" i="1"/>
  <c r="P3" i="1" s="1"/>
  <c r="H3" i="1"/>
  <c r="G3" i="1"/>
  <c r="F3" i="1"/>
  <c r="E3" i="1"/>
  <c r="D3" i="1"/>
  <c r="C3" i="1"/>
  <c r="Q9" i="1" l="1"/>
  <c r="I9" i="1"/>
  <c r="I6" i="1"/>
  <c r="Q6" i="1" s="1"/>
  <c r="P9" i="1"/>
  <c r="I3" i="1"/>
  <c r="Q3" i="1" s="1"/>
</calcChain>
</file>

<file path=xl/sharedStrings.xml><?xml version="1.0" encoding="utf-8"?>
<sst xmlns="http://schemas.openxmlformats.org/spreadsheetml/2006/main" count="30" uniqueCount="24">
  <si>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</si>
  <si>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</si>
  <si>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</si>
  <si>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</si>
  <si>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</si>
  <si>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</si>
  <si>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上期</t>
    <rPh sb="0" eb="2">
      <t>カミキ</t>
    </rPh>
    <phoneticPr fontId="2"/>
  </si>
  <si>
    <t>7月</t>
  </si>
  <si>
    <t>8月</t>
  </si>
  <si>
    <t>9月</t>
  </si>
  <si>
    <t>10月</t>
  </si>
  <si>
    <t>11月</t>
  </si>
  <si>
    <t>12月</t>
  </si>
  <si>
    <t>下期</t>
    <rPh sb="0" eb="2">
      <t>シモキ</t>
    </rPh>
    <phoneticPr fontId="2"/>
  </si>
  <si>
    <t>合計</t>
    <rPh sb="0" eb="2">
      <t>ゴウケイ</t>
    </rPh>
    <phoneticPr fontId="2"/>
  </si>
  <si>
    <t>東京</t>
    <rPh sb="0" eb="2">
      <t>トウキョウ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</si>
  <si>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</si>
  <si>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</si>
  <si>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計</t>
    <rPh sb="0" eb="1">
      <t>ケイ</t>
    </rPh>
    <phoneticPr fontId="2"/>
  </si>
  <si>
    <t>大阪</t>
    <rPh sb="0" eb="2">
      <t>オオサカ</t>
    </rPh>
    <phoneticPr fontId="2"/>
  </si>
  <si>
    <t>福岡</t>
    <rPh sb="0" eb="2">
      <t>フクオカ</t>
    </rPh>
    <phoneticPr fontId="2"/>
  </si>
  <si>
    <t>2026年　年間売上表</t>
    <rPh sb="4" eb="5">
      <t>ネン</t>
    </rPh>
    <rPh sb="6" eb="11">
      <t>ネンカンウリアゲヒョウ</t>
    </rPh>
    <phoneticPr fontId="2"/>
  </si>
  <si>
    <t>地区</t>
    <rPh sb="0" eb="2">
      <t>チク</t>
    </rPh>
    <phoneticPr fontId="2"/>
  </si>
  <si>
    <t>2026年売上集計</t>
    <rPh sb="4" eb="5">
      <t>ネン</t>
    </rPh>
    <rPh sb="5" eb="9">
      <t>ウリアゲシュウケイ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</si>
</sst>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dotted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dotted">
        <color theme="4" tint="-0.24994659260841701"/>
      </top>
      <bottom style="dotted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dotted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dotted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3" fillId="2" borderId="2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38" fontId="3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3" fillId="0" borderId="1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7" xfId="0" applyFont="1" applyBorder="1" applyAlignment="1">
      <alignment horizontal="center" vertical="center"/>
    </xf>
    <xf numFmtId="38" fontId="3" fillId="0" borderId="7" xfId="0" applyNumberFormat="1" applyFont="1" applyBorder="1">
      <alignment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3" fillId="0" borderId="8" xfId="1" applyFont="1" applyBorder="1" applyAlignment="1">
      <alignment horizontal="center" vertical="center"/>
    </xf>
    <xf numFmtId="38" fontId="3" fillId="0" borderId="8" xfId="1" applyFont="1" applyFill="1" applyBorder="1">
      <alignment vertical="center"/>
    </xf>
    <xf numFmtId="38" fontId="3" fillId="0" borderId="8" xfId="0" applyNumberFormat="1" applyFont="1" applyBorder="1">
      <alignment vertical="center"/>
    </xf>
    <xf numFmtId="0" fontId="0" fillId="0" borderId="9" xfId="0" applyBorder="1">
      <alignment vertical="center"/>
    </xf>
    <xf numFmtId="38" fontId="0" fillId="0" borderId="9" xfId="1" applyFont="1" applyBorder="1">
      <alignment vertical="center"/>
    </xf>
    <xf numFmtId="38" fontId="3" fillId="0" borderId="9" xfId="1" applyFont="1" applyBorder="1" applyAlignment="1">
      <alignment horizontal="center" vertical="center"/>
    </xf>
    <xf numFmtId="38" fontId="3" fillId="0" borderId="9" xfId="1" applyFont="1" applyFill="1" applyBorder="1">
      <alignment vertical="center"/>
    </xf>
    <xf numFmtId="38" fontId="3" fillId="0" borderId="9" xfId="0" applyNumberFormat="1" applyFont="1" applyBorder="1">
      <alignment vertical="center"/>
    </xf>
    <xf numFmtId="38" fontId="3" fillId="0" borderId="7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38" fontId="3" fillId="0" borderId="1" xfId="0" applyNumberFormat="1" applyFont="1" applyBorder="1">
      <alignment vertical="center"/>
    </xf>
    <xf numFmtId="0" fontId="0" fillId="0" borderId="10" xfId="0" applyBorder="1">
      <alignment vertical="center"/>
    </xf>
    <xf numFmtId="38" fontId="0" fillId="0" borderId="10" xfId="1" applyFont="1" applyBorder="1">
      <alignment vertical="center"/>
    </xf>
    <xf numFmtId="38" fontId="3" fillId="0" borderId="10" xfId="1" applyFont="1" applyBorder="1" applyAlignment="1">
      <alignment horizontal="center" vertical="center"/>
    </xf>
    <xf numFmtId="38" fontId="3" fillId="0" borderId="10" xfId="1" applyFont="1" applyFill="1" applyBorder="1">
      <alignment vertical="center"/>
    </xf>
    <xf numFmtId="38" fontId="3" fillId="0" borderId="10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1EB5-96C7-4960-9FF2-65F0ABD65AF3}">
  <sheetPr>
    <outlinePr summaryBelow="0"/>
  </sheetPr>
  <dimension ref="A1:R11"/>
  <sheetViews>
    <sheetView tabSelected="1" workbookViewId="0">
      <selection activeCell="A2" sqref="A2"/>
    </sheetView>
  </sheetViews>
  <sheetFormatPr defaultRowHeight="18.75" outlineLevelRow="1" outlineLevelCol="2" x14ac:dyDescent="0.4"/>
  <cols>
    <col min="2" max="2" width="9" customWidth="1"/>
    <col min="3" max="8" width="7.875" hidden="1" customWidth="1" outlineLevel="2"/>
    <col min="9" max="9" width="7.875" customWidth="1" outlineLevel="1" collapsed="1"/>
    <col min="10" max="15" width="7.875" hidden="1" customWidth="1" outlineLevel="2"/>
    <col min="16" max="16" width="7.875" customWidth="1" outlineLevel="1" collapsed="1"/>
    <col min="17" max="17" width="9" bestFit="1" customWidth="1"/>
  </cols>
  <sheetData>
    <row r="1" spans="1:18" x14ac:dyDescent="0.4">
      <c r="A1" t="s">
        <v>21</v>
      </c>
      <c r="O1" s="10"/>
      <c r="P1" s="10"/>
    </row>
    <row r="2" spans="1:18" x14ac:dyDescent="0.4">
      <c r="A2" s="1" t="s">
        <v>22</v>
      </c>
      <c r="B2" s="1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2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3" t="s">
        <v>12</v>
      </c>
      <c r="P2" s="2" t="s">
        <v>13</v>
      </c>
      <c r="Q2" s="4" t="s">
        <v>14</v>
      </c>
      <c r="R2" s="5"/>
    </row>
    <row r="3" spans="1:18" collapsed="1" x14ac:dyDescent="0.4">
      <c r="A3" s="7" t="s">
        <v>15</v>
      </c>
      <c r="B3" s="11" t="s">
        <v>18</v>
      </c>
      <c r="C3" s="12">
        <f>SUM(C4:C5)</f>
        <v>6400</v>
      </c>
      <c r="D3" s="12">
        <f t="shared" ref="D3:O3" si="0">SUM(D4:D5)</f>
        <v>5637</v>
      </c>
      <c r="E3" s="12">
        <f t="shared" si="0"/>
        <v>8914</v>
      </c>
      <c r="F3" s="12">
        <f t="shared" si="0"/>
        <v>4670</v>
      </c>
      <c r="G3" s="12">
        <f t="shared" si="0"/>
        <v>6659</v>
      </c>
      <c r="H3" s="12">
        <f t="shared" si="0"/>
        <v>5938</v>
      </c>
      <c r="I3" s="12">
        <f>SUBTOTAL(9,C3:H3)</f>
        <v>38218</v>
      </c>
      <c r="J3" s="12">
        <f t="shared" si="0"/>
        <v>3893</v>
      </c>
      <c r="K3" s="12">
        <f t="shared" si="0"/>
        <v>5256</v>
      </c>
      <c r="L3" s="12">
        <f t="shared" si="0"/>
        <v>5528</v>
      </c>
      <c r="M3" s="12">
        <f t="shared" si="0"/>
        <v>7242</v>
      </c>
      <c r="N3" s="12">
        <f t="shared" si="0"/>
        <v>8662</v>
      </c>
      <c r="O3" s="12">
        <f t="shared" si="0"/>
        <v>6606</v>
      </c>
      <c r="P3" s="12">
        <f>SUBTOTAL(9,J3:O3)</f>
        <v>37187</v>
      </c>
      <c r="Q3" s="12">
        <f>SUBTOTAL(9,C3:P3)</f>
        <v>75405</v>
      </c>
      <c r="R3" s="5"/>
    </row>
    <row r="4" spans="1:18" hidden="1" outlineLevel="1" x14ac:dyDescent="0.4">
      <c r="A4" s="8"/>
      <c r="B4" s="13" t="s">
        <v>16</v>
      </c>
      <c r="C4" s="14">
        <v>2810</v>
      </c>
      <c r="D4" s="14">
        <v>2071</v>
      </c>
      <c r="E4" s="14">
        <v>4487</v>
      </c>
      <c r="F4" s="14">
        <v>1917</v>
      </c>
      <c r="G4" s="14">
        <v>2058</v>
      </c>
      <c r="H4" s="14">
        <v>1693</v>
      </c>
      <c r="I4" s="15">
        <f t="shared" ref="I4:I11" si="1">SUBTOTAL(9,C4:H4)</f>
        <v>15036</v>
      </c>
      <c r="J4" s="14">
        <v>2084</v>
      </c>
      <c r="K4" s="14">
        <v>1807</v>
      </c>
      <c r="L4" s="14">
        <v>1925</v>
      </c>
      <c r="M4" s="14">
        <v>2965</v>
      </c>
      <c r="N4" s="14">
        <v>4163</v>
      </c>
      <c r="O4" s="14">
        <v>3387</v>
      </c>
      <c r="P4" s="16">
        <f t="shared" ref="P4:P11" si="2">SUBTOTAL(9,J4:O4)</f>
        <v>16331</v>
      </c>
      <c r="Q4" s="17">
        <f t="shared" ref="Q4:Q11" si="3">SUBTOTAL(9,C4:P4)</f>
        <v>31367</v>
      </c>
    </row>
    <row r="5" spans="1:18" hidden="1" outlineLevel="1" x14ac:dyDescent="0.4">
      <c r="A5" s="9"/>
      <c r="B5" s="18" t="s">
        <v>17</v>
      </c>
      <c r="C5" s="19">
        <v>3590</v>
      </c>
      <c r="D5" s="19">
        <v>3566</v>
      </c>
      <c r="E5" s="19">
        <v>4427</v>
      </c>
      <c r="F5" s="19">
        <v>2753</v>
      </c>
      <c r="G5" s="19">
        <v>4601</v>
      </c>
      <c r="H5" s="19">
        <v>4245</v>
      </c>
      <c r="I5" s="20">
        <f t="shared" si="1"/>
        <v>23182</v>
      </c>
      <c r="J5" s="19">
        <v>1809</v>
      </c>
      <c r="K5" s="19">
        <v>3449</v>
      </c>
      <c r="L5" s="19">
        <v>3603</v>
      </c>
      <c r="M5" s="19">
        <v>4277</v>
      </c>
      <c r="N5" s="19">
        <v>4499</v>
      </c>
      <c r="O5" s="19">
        <v>3219</v>
      </c>
      <c r="P5" s="21">
        <f t="shared" si="2"/>
        <v>20856</v>
      </c>
      <c r="Q5" s="22">
        <f t="shared" si="3"/>
        <v>44038</v>
      </c>
    </row>
    <row r="6" spans="1:18" collapsed="1" x14ac:dyDescent="0.4">
      <c r="A6" s="7" t="s">
        <v>19</v>
      </c>
      <c r="B6" s="11" t="s">
        <v>18</v>
      </c>
      <c r="C6" s="23">
        <f>SUM(C7:C8)</f>
        <v>4886</v>
      </c>
      <c r="D6" s="23">
        <f t="shared" ref="D6:O6" si="4">SUM(D7:D8)</f>
        <v>7006</v>
      </c>
      <c r="E6" s="23">
        <f t="shared" si="4"/>
        <v>6301</v>
      </c>
      <c r="F6" s="23">
        <f t="shared" si="4"/>
        <v>7388</v>
      </c>
      <c r="G6" s="23">
        <f t="shared" si="4"/>
        <v>3577</v>
      </c>
      <c r="H6" s="23">
        <f t="shared" si="4"/>
        <v>5861</v>
      </c>
      <c r="I6" s="23">
        <f t="shared" si="1"/>
        <v>35019</v>
      </c>
      <c r="J6" s="23">
        <f t="shared" si="4"/>
        <v>8760</v>
      </c>
      <c r="K6" s="23">
        <f t="shared" si="4"/>
        <v>5682</v>
      </c>
      <c r="L6" s="23">
        <f t="shared" si="4"/>
        <v>4636</v>
      </c>
      <c r="M6" s="23">
        <f t="shared" si="4"/>
        <v>5468</v>
      </c>
      <c r="N6" s="23">
        <f t="shared" si="4"/>
        <v>7433</v>
      </c>
      <c r="O6" s="23">
        <f t="shared" si="4"/>
        <v>8180</v>
      </c>
      <c r="P6" s="23">
        <f t="shared" si="2"/>
        <v>40159</v>
      </c>
      <c r="Q6" s="12">
        <f t="shared" si="3"/>
        <v>75178</v>
      </c>
    </row>
    <row r="7" spans="1:18" hidden="1" outlineLevel="1" x14ac:dyDescent="0.4">
      <c r="A7" s="8"/>
      <c r="B7" s="13" t="s">
        <v>16</v>
      </c>
      <c r="C7" s="14">
        <v>1659</v>
      </c>
      <c r="D7" s="14">
        <v>3219</v>
      </c>
      <c r="E7" s="14">
        <v>4391</v>
      </c>
      <c r="F7" s="14">
        <v>2679</v>
      </c>
      <c r="G7" s="14">
        <v>1744</v>
      </c>
      <c r="H7" s="14">
        <v>4268</v>
      </c>
      <c r="I7" s="15">
        <f t="shared" si="1"/>
        <v>17960</v>
      </c>
      <c r="J7" s="14">
        <v>4111</v>
      </c>
      <c r="K7" s="14">
        <v>2411</v>
      </c>
      <c r="L7" s="14">
        <v>2012</v>
      </c>
      <c r="M7" s="14">
        <v>2204</v>
      </c>
      <c r="N7" s="14">
        <v>4530</v>
      </c>
      <c r="O7" s="14">
        <v>3488</v>
      </c>
      <c r="P7" s="16">
        <f t="shared" si="2"/>
        <v>18756</v>
      </c>
      <c r="Q7" s="17">
        <f t="shared" si="3"/>
        <v>36716</v>
      </c>
    </row>
    <row r="8" spans="1:18" hidden="1" outlineLevel="1" x14ac:dyDescent="0.4">
      <c r="A8" s="9"/>
      <c r="B8" s="18" t="s">
        <v>17</v>
      </c>
      <c r="C8" s="19">
        <v>3227</v>
      </c>
      <c r="D8" s="19">
        <v>3787</v>
      </c>
      <c r="E8" s="19">
        <v>1910</v>
      </c>
      <c r="F8" s="19">
        <v>4709</v>
      </c>
      <c r="G8" s="19">
        <v>1833</v>
      </c>
      <c r="H8" s="19">
        <v>1593</v>
      </c>
      <c r="I8" s="20">
        <f t="shared" si="1"/>
        <v>17059</v>
      </c>
      <c r="J8" s="19">
        <v>4649</v>
      </c>
      <c r="K8" s="19">
        <v>3271</v>
      </c>
      <c r="L8" s="19">
        <v>2624</v>
      </c>
      <c r="M8" s="19">
        <v>3264</v>
      </c>
      <c r="N8" s="19">
        <v>2903</v>
      </c>
      <c r="O8" s="19">
        <v>4692</v>
      </c>
      <c r="P8" s="21">
        <f t="shared" si="2"/>
        <v>21403</v>
      </c>
      <c r="Q8" s="22">
        <f t="shared" si="3"/>
        <v>38462</v>
      </c>
    </row>
    <row r="9" spans="1:18" collapsed="1" x14ac:dyDescent="0.4">
      <c r="A9" s="31" t="s">
        <v>20</v>
      </c>
      <c r="B9" s="24" t="s">
        <v>18</v>
      </c>
      <c r="C9" s="6">
        <f>SUM(C10:C11)</f>
        <v>6649</v>
      </c>
      <c r="D9" s="6">
        <f t="shared" ref="D9:O9" si="5">SUM(D10:D11)</f>
        <v>9084</v>
      </c>
      <c r="E9" s="6">
        <f t="shared" si="5"/>
        <v>4007</v>
      </c>
      <c r="F9" s="6">
        <f t="shared" si="5"/>
        <v>4197</v>
      </c>
      <c r="G9" s="6">
        <f t="shared" si="5"/>
        <v>7872</v>
      </c>
      <c r="H9" s="6">
        <f t="shared" si="5"/>
        <v>8907</v>
      </c>
      <c r="I9" s="6">
        <f t="shared" si="1"/>
        <v>40716</v>
      </c>
      <c r="J9" s="6">
        <f t="shared" si="5"/>
        <v>8634</v>
      </c>
      <c r="K9" s="6">
        <f t="shared" si="5"/>
        <v>4203</v>
      </c>
      <c r="L9" s="6">
        <f t="shared" si="5"/>
        <v>6776</v>
      </c>
      <c r="M9" s="6">
        <f t="shared" si="5"/>
        <v>7526</v>
      </c>
      <c r="N9" s="6">
        <f t="shared" si="5"/>
        <v>8530</v>
      </c>
      <c r="O9" s="6">
        <f t="shared" si="5"/>
        <v>7009</v>
      </c>
      <c r="P9" s="6">
        <f t="shared" si="2"/>
        <v>42678</v>
      </c>
      <c r="Q9" s="25">
        <f t="shared" si="3"/>
        <v>83394</v>
      </c>
    </row>
    <row r="10" spans="1:18" hidden="1" outlineLevel="1" x14ac:dyDescent="0.4">
      <c r="A10" s="8"/>
      <c r="B10" s="26" t="s">
        <v>16</v>
      </c>
      <c r="C10" s="27">
        <v>3855</v>
      </c>
      <c r="D10" s="27">
        <v>4696</v>
      </c>
      <c r="E10" s="27">
        <v>1575</v>
      </c>
      <c r="F10" s="27">
        <v>1660</v>
      </c>
      <c r="G10" s="27">
        <v>3223</v>
      </c>
      <c r="H10" s="27">
        <v>4446</v>
      </c>
      <c r="I10" s="28">
        <f t="shared" si="1"/>
        <v>19455</v>
      </c>
      <c r="J10" s="27">
        <v>4247</v>
      </c>
      <c r="K10" s="27">
        <v>2430</v>
      </c>
      <c r="L10" s="27">
        <v>2396</v>
      </c>
      <c r="M10" s="27">
        <v>4288</v>
      </c>
      <c r="N10" s="27">
        <v>4061</v>
      </c>
      <c r="O10" s="27">
        <v>3906</v>
      </c>
      <c r="P10" s="29">
        <f t="shared" si="2"/>
        <v>21328</v>
      </c>
      <c r="Q10" s="30">
        <f t="shared" si="3"/>
        <v>40783</v>
      </c>
    </row>
    <row r="11" spans="1:18" hidden="1" outlineLevel="1" x14ac:dyDescent="0.4">
      <c r="A11" s="9"/>
      <c r="B11" s="18" t="s">
        <v>17</v>
      </c>
      <c r="C11" s="19">
        <v>2794</v>
      </c>
      <c r="D11" s="19">
        <v>4388</v>
      </c>
      <c r="E11" s="19">
        <v>2432</v>
      </c>
      <c r="F11" s="19">
        <v>2537</v>
      </c>
      <c r="G11" s="19">
        <v>4649</v>
      </c>
      <c r="H11" s="19">
        <v>4461</v>
      </c>
      <c r="I11" s="20">
        <f t="shared" si="1"/>
        <v>21261</v>
      </c>
      <c r="J11" s="19">
        <v>4387</v>
      </c>
      <c r="K11" s="19">
        <v>1773</v>
      </c>
      <c r="L11" s="19">
        <v>4380</v>
      </c>
      <c r="M11" s="19">
        <v>3238</v>
      </c>
      <c r="N11" s="19">
        <v>4469</v>
      </c>
      <c r="O11" s="19">
        <v>3103</v>
      </c>
      <c r="P11" s="21">
        <f t="shared" si="2"/>
        <v>21350</v>
      </c>
      <c r="Q11" s="22">
        <f t="shared" si="3"/>
        <v>42611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4542B-FA52-444A-A48E-8755EDE89CB7}">
  <dimension ref="A1"/>
  <sheetViews>
    <sheetView workbookViewId="0">
      <selection activeCell="A2" sqref="A2"/>
    </sheetView>
  </sheetViews>
  <sheetFormatPr defaultRowHeight="18.75" x14ac:dyDescent="0.4"/>
  <sheetData>
    <row r="1" spans="1:1" x14ac:dyDescent="0.4">
      <c r="A1" t="s">
        <v>23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2020-10-18T12:15:06Z</dcterms:created>
  <dcterms:modified xsi:type="dcterms:W3CDTF">2026-02-26T02:10:11Z</dcterms:modified>
</cp:coreProperties>
</file>