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F8E511C-3FBB-435F-9D5D-10B9B0005A2A}" xr6:coauthVersionLast="47" xr6:coauthVersionMax="47" xr10:uidLastSave="{00000000-0000-0000-0000-000000000000}"/>
  <bookViews>
    <workbookView xWindow="-120" yWindow="-120" windowWidth="20730" windowHeight="11040" xr2:uid="{C9245C85-7A69-48CA-B3EC-F9E48B3B3C09}"/>
  </bookViews>
  <sheets>
    <sheet name="スピル1" sheetId="15" r:id="rId1"/>
    <sheet name="完成1" sheetId="17" r:id="rId2"/>
    <sheet name="スピル2" sheetId="6" r:id="rId3"/>
    <sheet name="完成2" sheetId="18" r:id="rId4"/>
    <sheet name="スピル3" sheetId="13" r:id="rId5"/>
    <sheet name="完成3" sheetId="19" r:id="rId6"/>
    <sheet name="スピル4" sheetId="3" r:id="rId7"/>
    <sheet name="完成4" sheetId="20" r:id="rId8"/>
  </sheets>
  <definedNames>
    <definedName name="商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0" l="1" a="1"/>
  <c r="A2" i="20" s="1"/>
  <c r="C3" i="19" a="1"/>
  <c r="C3" i="19" s="1"/>
  <c r="C3" i="18" a="1"/>
  <c r="C3" i="18" s="1"/>
  <c r="D2" i="17" a="1"/>
  <c r="D2" i="17" s="1"/>
  <c r="D5" i="17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<sst xmlns="http://schemas.openxmlformats.org/spreadsheetml/2006/main" count="52" uniqueCount="22">
  <si>
    <t>料金表</t>
    <rPh sb="0" eb="2">
      <t>リョウキン</t>
    </rPh>
    <rPh sb="2" eb="3">
      <t>ヒョウ</t>
    </rPh>
    <phoneticPr fontId="3"/>
  </si>
  <si>
    <t>ご利用人数</t>
    <rPh sb="1" eb="3">
      <t>リヨウ</t>
    </rPh>
    <rPh sb="3" eb="4">
      <t>ニン</t>
    </rPh>
    <rPh sb="4" eb="5">
      <t>スウ</t>
    </rPh>
    <phoneticPr fontId="3"/>
  </si>
  <si>
    <t>1人</t>
    <rPh sb="1" eb="2">
      <t>ニン</t>
    </rPh>
    <phoneticPr fontId="3"/>
  </si>
  <si>
    <t>2人</t>
    <rPh sb="1" eb="2">
      <t>ニン</t>
    </rPh>
    <phoneticPr fontId="3"/>
  </si>
  <si>
    <t>3人</t>
    <rPh sb="1" eb="2">
      <t>ニン</t>
    </rPh>
    <phoneticPr fontId="3"/>
  </si>
  <si>
    <t>会員ランク</t>
    <rPh sb="0" eb="2">
      <t>カイイン</t>
    </rPh>
    <phoneticPr fontId="3"/>
  </si>
  <si>
    <t>標準</t>
    <rPh sb="0" eb="2">
      <t>ヒョウジュン</t>
    </rPh>
    <phoneticPr fontId="3"/>
  </si>
  <si>
    <t>シルバー</t>
    <phoneticPr fontId="3"/>
  </si>
  <si>
    <t>ゴールド</t>
    <phoneticPr fontId="3"/>
  </si>
  <si>
    <t>1から100までの整数の乱数表（３行×３列）</t>
    <rPh sb="9" eb="11">
      <t>セイスウ</t>
    </rPh>
    <rPh sb="12" eb="15">
      <t>ランスウヒョウ</t>
    </rPh>
    <rPh sb="17" eb="18">
      <t>ギョウ</t>
    </rPh>
    <rPh sb="20" eb="21">
      <t>レツ</t>
    </rPh>
    <phoneticPr fontId="3"/>
  </si>
  <si>
    <t>売上表</t>
    <rPh sb="0" eb="2">
      <t>ウリア</t>
    </rPh>
    <rPh sb="2" eb="3">
      <t>ヒョウ</t>
    </rPh>
    <phoneticPr fontId="3"/>
  </si>
  <si>
    <t>商品名</t>
    <rPh sb="0" eb="3">
      <t>ショウヒンメイ</t>
    </rPh>
    <phoneticPr fontId="3"/>
  </si>
  <si>
    <t>実績数</t>
    <rPh sb="0" eb="2">
      <t>ジッセキ</t>
    </rPh>
    <rPh sb="2" eb="3">
      <t>スウ</t>
    </rPh>
    <phoneticPr fontId="3"/>
  </si>
  <si>
    <t>目標数</t>
    <rPh sb="0" eb="2">
      <t>モクヒョウ</t>
    </rPh>
    <rPh sb="2" eb="3">
      <t>スウ</t>
    </rPh>
    <phoneticPr fontId="3"/>
  </si>
  <si>
    <t>達成率</t>
    <rPh sb="0" eb="3">
      <t>タッセイリツ</t>
    </rPh>
    <phoneticPr fontId="3"/>
  </si>
  <si>
    <t>炊飯器</t>
    <rPh sb="0" eb="3">
      <t>スイハンキ</t>
    </rPh>
    <phoneticPr fontId="1"/>
  </si>
  <si>
    <t>ミキサー</t>
  </si>
  <si>
    <t>トースター</t>
    <phoneticPr fontId="3"/>
  </si>
  <si>
    <t>４月</t>
    <rPh sb="1" eb="2">
      <t>ガツ</t>
    </rPh>
    <phoneticPr fontId="3"/>
  </si>
  <si>
    <t>５月</t>
    <rPh sb="1" eb="2">
      <t>ガツ</t>
    </rPh>
    <phoneticPr fontId="3"/>
  </si>
  <si>
    <t>合計</t>
    <rPh sb="0" eb="2">
      <t>ゴウケイ</t>
    </rPh>
    <phoneticPr fontId="3"/>
  </si>
  <si>
    <t>総合計</t>
    <rPh sb="0" eb="3">
      <t>ソウゴウケイ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</si>
</sst>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9.9948118533890809E-2"/>
      </left>
      <right style="thin">
        <color theme="3" tint="9.9948118533890809E-2"/>
      </right>
      <top style="thin">
        <color theme="3" tint="9.9948118533890809E-2"/>
      </top>
      <bottom style="thin">
        <color theme="3" tint="9.9948118533890809E-2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 diagonalDown="1"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 style="thin">
        <color theme="5" tint="-0.499984740745262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3" borderId="2" xfId="3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2" xfId="2" applyNumberFormat="1" applyFont="1" applyBorder="1">
      <alignment vertical="center"/>
    </xf>
    <xf numFmtId="0" fontId="0" fillId="0" borderId="2" xfId="2" applyNumberFormat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0" fontId="1" fillId="3" borderId="3" xfId="3" applyFill="1" applyBorder="1" applyAlignment="1">
      <alignment horizontal="center" vertical="center"/>
    </xf>
    <xf numFmtId="38" fontId="0" fillId="0" borderId="3" xfId="2" applyNumberFormat="1" applyFont="1" applyBorder="1">
      <alignment vertical="center"/>
    </xf>
    <xf numFmtId="176" fontId="0" fillId="0" borderId="2" xfId="2" applyNumberFormat="1" applyFont="1" applyBorder="1">
      <alignment vertical="center"/>
    </xf>
    <xf numFmtId="0" fontId="2" fillId="4" borderId="5" xfId="0" applyFont="1" applyFill="1" applyBorder="1" applyAlignment="1">
      <alignment horizontal="center"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38" fontId="0" fillId="6" borderId="5" xfId="1" applyFont="1" applyFill="1" applyBorder="1">
      <alignment vertical="center"/>
    </xf>
    <xf numFmtId="38" fontId="0" fillId="0" borderId="5" xfId="1" applyFont="1" applyBorder="1">
      <alignment vertical="center"/>
    </xf>
  </cellXfs>
  <cellStyles count="4">
    <cellStyle name="40% - アクセント 3" xfId="3" builtinId="39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180975</xdr:rowOff>
    </xdr:from>
    <xdr:to>
      <xdr:col>1</xdr:col>
      <xdr:colOff>714375</xdr:colOff>
      <xdr:row>2</xdr:row>
      <xdr:rowOff>28574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5E97FD1-B8CD-4180-812A-C771F0650DE9}"/>
            </a:ext>
          </a:extLst>
        </xdr:cNvPr>
        <xdr:cNvSpPr txBox="1"/>
      </xdr:nvSpPr>
      <xdr:spPr>
        <a:xfrm>
          <a:off x="809625" y="419100"/>
          <a:ext cx="74295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基本料金</a:t>
          </a:r>
        </a:p>
      </xdr:txBody>
    </xdr:sp>
    <xdr:clientData/>
  </xdr:twoCellAnchor>
  <xdr:twoCellAnchor>
    <xdr:from>
      <xdr:col>1</xdr:col>
      <xdr:colOff>504825</xdr:colOff>
      <xdr:row>1</xdr:row>
      <xdr:rowOff>0</xdr:rowOff>
    </xdr:from>
    <xdr:to>
      <xdr:col>2</xdr:col>
      <xdr:colOff>95250</xdr:colOff>
      <xdr:row>1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4E81CAF-6522-45B8-8406-2041B565EB5C}"/>
            </a:ext>
          </a:extLst>
        </xdr:cNvPr>
        <xdr:cNvSpPr txBox="1"/>
      </xdr:nvSpPr>
      <xdr:spPr>
        <a:xfrm>
          <a:off x="1343025" y="238125"/>
          <a:ext cx="6572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掛け率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180975</xdr:rowOff>
    </xdr:from>
    <xdr:to>
      <xdr:col>1</xdr:col>
      <xdr:colOff>714375</xdr:colOff>
      <xdr:row>2</xdr:row>
      <xdr:rowOff>28574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08F5EE-9D57-4146-AF60-6EFCBDA3A40C}"/>
            </a:ext>
          </a:extLst>
        </xdr:cNvPr>
        <xdr:cNvSpPr txBox="1"/>
      </xdr:nvSpPr>
      <xdr:spPr>
        <a:xfrm>
          <a:off x="809625" y="419100"/>
          <a:ext cx="74295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基本料金</a:t>
          </a:r>
        </a:p>
      </xdr:txBody>
    </xdr:sp>
    <xdr:clientData/>
  </xdr:twoCellAnchor>
  <xdr:twoCellAnchor>
    <xdr:from>
      <xdr:col>1</xdr:col>
      <xdr:colOff>504825</xdr:colOff>
      <xdr:row>1</xdr:row>
      <xdr:rowOff>0</xdr:rowOff>
    </xdr:from>
    <xdr:to>
      <xdr:col>2</xdr:col>
      <xdr:colOff>95250</xdr:colOff>
      <xdr:row>1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B37928F-8D9C-42E0-B779-2456213532AC}"/>
            </a:ext>
          </a:extLst>
        </xdr:cNvPr>
        <xdr:cNvSpPr txBox="1"/>
      </xdr:nvSpPr>
      <xdr:spPr>
        <a:xfrm>
          <a:off x="1343025" y="238125"/>
          <a:ext cx="6572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掛け率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505B9-8871-4EE5-BF83-B10C012FD1CD}">
  <dimension ref="A1:D5"/>
  <sheetViews>
    <sheetView tabSelected="1" workbookViewId="0">
      <selection activeCell="D2" sqref="D2"/>
    </sheetView>
  </sheetViews>
  <sheetFormatPr defaultRowHeight="18.75" x14ac:dyDescent="0.4"/>
  <cols>
    <col min="1" max="1" width="11" bestFit="1" customWidth="1"/>
    <col min="3" max="3" width="7.75" customWidth="1"/>
    <col min="4" max="4" width="9.125" customWidth="1"/>
  </cols>
  <sheetData>
    <row r="1" spans="1:4" x14ac:dyDescent="0.4">
      <c r="A1" s="2" t="s">
        <v>11</v>
      </c>
      <c r="B1" s="2" t="s">
        <v>18</v>
      </c>
      <c r="C1" s="2" t="s">
        <v>19</v>
      </c>
      <c r="D1" s="2" t="s">
        <v>20</v>
      </c>
    </row>
    <row r="2" spans="1:4" x14ac:dyDescent="0.4">
      <c r="A2" s="3" t="s">
        <v>15</v>
      </c>
      <c r="B2" s="4">
        <v>120</v>
      </c>
      <c r="C2" s="4">
        <v>250</v>
      </c>
      <c r="D2" s="5"/>
    </row>
    <row r="3" spans="1:4" x14ac:dyDescent="0.4">
      <c r="A3" s="3" t="s">
        <v>16</v>
      </c>
      <c r="B3" s="4">
        <v>100</v>
      </c>
      <c r="C3" s="4">
        <v>120</v>
      </c>
      <c r="D3" s="6"/>
    </row>
    <row r="4" spans="1:4" x14ac:dyDescent="0.4">
      <c r="A4" s="3" t="s">
        <v>17</v>
      </c>
      <c r="B4" s="4">
        <v>200</v>
      </c>
      <c r="C4" s="7">
        <v>140</v>
      </c>
      <c r="D4" s="8"/>
    </row>
    <row r="5" spans="1:4" x14ac:dyDescent="0.4">
      <c r="C5" s="9" t="s">
        <v>21</v>
      </c>
      <c r="D5" s="10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4F03-8F96-48A2-B57C-4939615B45A5}">
  <dimension ref="A1:D5"/>
  <sheetViews>
    <sheetView workbookViewId="0">
      <selection activeCell="D2" sqref="D2"/>
    </sheetView>
  </sheetViews>
  <sheetFormatPr defaultRowHeight="18.75" x14ac:dyDescent="0.4"/>
  <cols>
    <col min="1" max="1" width="11" bestFit="1" customWidth="1"/>
    <col min="3" max="3" width="7.75" customWidth="1"/>
    <col min="4" max="4" width="9.125" customWidth="1"/>
  </cols>
  <sheetData>
    <row r="1" spans="1:4" x14ac:dyDescent="0.4">
      <c r="A1" s="2" t="s">
        <v>11</v>
      </c>
      <c r="B1" s="2" t="s">
        <v>18</v>
      </c>
      <c r="C1" s="2" t="s">
        <v>19</v>
      </c>
      <c r="D1" s="2" t="s">
        <v>20</v>
      </c>
    </row>
    <row r="2" spans="1:4" x14ac:dyDescent="0.4">
      <c r="A2" s="3" t="s">
        <v>15</v>
      </c>
      <c r="B2" s="4">
        <v>120</v>
      </c>
      <c r="C2" s="4">
        <v>250</v>
      </c>
      <c r="D2" s="5" cm="1">
        <f t="array" ref="D2:D4">B2:B4+C2:C4</f>
        <v>370</v>
      </c>
    </row>
    <row r="3" spans="1:4" x14ac:dyDescent="0.4">
      <c r="A3" s="3" t="s">
        <v>16</v>
      </c>
      <c r="B3" s="4">
        <v>100</v>
      </c>
      <c r="C3" s="4">
        <v>120</v>
      </c>
      <c r="D3" s="6">
        <v>220</v>
      </c>
    </row>
    <row r="4" spans="1:4" x14ac:dyDescent="0.4">
      <c r="A4" s="3" t="s">
        <v>17</v>
      </c>
      <c r="B4" s="4">
        <v>200</v>
      </c>
      <c r="C4" s="7">
        <v>140</v>
      </c>
      <c r="D4" s="8">
        <v>340</v>
      </c>
    </row>
    <row r="5" spans="1:4" x14ac:dyDescent="0.4">
      <c r="C5" s="9" t="s">
        <v>21</v>
      </c>
      <c r="D5" s="10">
        <f>SUM(_xlfn.ANCHORARRAY(D2))</f>
        <v>930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6F65-1E2B-4D34-84CC-7F7ED2E6AB81}">
  <dimension ref="A1:C5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3" max="3" width="9.125" customWidth="1"/>
  </cols>
  <sheetData>
    <row r="1" spans="1:3" x14ac:dyDescent="0.4">
      <c r="A1" t="s">
        <v>10</v>
      </c>
      <c r="B1" s="2" t="s">
        <v>13</v>
      </c>
      <c r="C1" s="4">
        <v>500</v>
      </c>
    </row>
    <row r="2" spans="1:3" x14ac:dyDescent="0.4">
      <c r="A2" s="2" t="s">
        <v>11</v>
      </c>
      <c r="B2" s="2" t="s">
        <v>12</v>
      </c>
      <c r="C2" s="2" t="s">
        <v>14</v>
      </c>
    </row>
    <row r="3" spans="1:3" x14ac:dyDescent="0.4">
      <c r="A3" s="3" t="s">
        <v>15</v>
      </c>
      <c r="B3" s="4">
        <v>485</v>
      </c>
      <c r="C3" s="11"/>
    </row>
    <row r="4" spans="1:3" x14ac:dyDescent="0.4">
      <c r="A4" s="3" t="s">
        <v>16</v>
      </c>
      <c r="B4" s="4">
        <v>450</v>
      </c>
      <c r="C4" s="11"/>
    </row>
    <row r="5" spans="1:3" x14ac:dyDescent="0.4">
      <c r="A5" s="3" t="s">
        <v>17</v>
      </c>
      <c r="B5" s="4">
        <v>700</v>
      </c>
      <c r="C5" s="1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E0A9-0BB0-444E-8A97-06790E9217D3}">
  <dimension ref="A1:C5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3" max="3" width="9.125" customWidth="1"/>
  </cols>
  <sheetData>
    <row r="1" spans="1:3" x14ac:dyDescent="0.4">
      <c r="A1" t="s">
        <v>10</v>
      </c>
      <c r="B1" s="2" t="s">
        <v>13</v>
      </c>
      <c r="C1" s="4">
        <v>500</v>
      </c>
    </row>
    <row r="2" spans="1:3" x14ac:dyDescent="0.4">
      <c r="A2" s="2" t="s">
        <v>11</v>
      </c>
      <c r="B2" s="2" t="s">
        <v>12</v>
      </c>
      <c r="C2" s="2" t="s">
        <v>14</v>
      </c>
    </row>
    <row r="3" spans="1:3" x14ac:dyDescent="0.4">
      <c r="A3" s="3" t="s">
        <v>15</v>
      </c>
      <c r="B3" s="4">
        <v>485</v>
      </c>
      <c r="C3" s="11" cm="1">
        <f t="array" ref="C3:C5">B3:B5/C1</f>
        <v>0.97</v>
      </c>
    </row>
    <row r="4" spans="1:3" x14ac:dyDescent="0.4">
      <c r="A4" s="3" t="s">
        <v>16</v>
      </c>
      <c r="B4" s="4">
        <v>450</v>
      </c>
      <c r="C4" s="11">
        <v>0.9</v>
      </c>
    </row>
    <row r="5" spans="1:3" x14ac:dyDescent="0.4">
      <c r="A5" s="3" t="s">
        <v>17</v>
      </c>
      <c r="B5" s="4">
        <v>700</v>
      </c>
      <c r="C5" s="11">
        <v>1.4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F83E-B547-43DD-9A76-BDEF105595D6}">
  <dimension ref="A1:E5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2" max="2" width="14" bestFit="1" customWidth="1"/>
  </cols>
  <sheetData>
    <row r="1" spans="1:5" x14ac:dyDescent="0.4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5" ht="34.5" customHeight="1" x14ac:dyDescent="0.4">
      <c r="A2" s="13" t="s">
        <v>5</v>
      </c>
      <c r="B2" s="14"/>
      <c r="C2" s="13">
        <v>1</v>
      </c>
      <c r="D2" s="13">
        <v>1.8</v>
      </c>
      <c r="E2" s="13">
        <v>2.5</v>
      </c>
    </row>
    <row r="3" spans="1:5" x14ac:dyDescent="0.4">
      <c r="A3" s="13" t="s">
        <v>6</v>
      </c>
      <c r="B3" s="15">
        <v>1050</v>
      </c>
      <c r="C3" s="16"/>
      <c r="D3" s="16"/>
      <c r="E3" s="16"/>
    </row>
    <row r="4" spans="1:5" x14ac:dyDescent="0.4">
      <c r="A4" s="13" t="s">
        <v>7</v>
      </c>
      <c r="B4" s="15">
        <v>1000</v>
      </c>
      <c r="C4" s="16"/>
      <c r="D4" s="16"/>
      <c r="E4" s="16"/>
    </row>
    <row r="5" spans="1:5" x14ac:dyDescent="0.4">
      <c r="A5" s="13" t="s">
        <v>8</v>
      </c>
      <c r="B5" s="15">
        <v>900</v>
      </c>
      <c r="C5" s="16"/>
      <c r="D5" s="16"/>
      <c r="E5" s="16"/>
    </row>
  </sheetData>
  <phoneticPr fontId="3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2D3D-81A7-4FE2-A94F-B339B3CB529F}">
  <dimension ref="A1:E5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2" max="2" width="14" bestFit="1" customWidth="1"/>
  </cols>
  <sheetData>
    <row r="1" spans="1:5" x14ac:dyDescent="0.4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5" ht="34.5" customHeight="1" x14ac:dyDescent="0.4">
      <c r="A2" s="13" t="s">
        <v>5</v>
      </c>
      <c r="B2" s="14"/>
      <c r="C2" s="13">
        <v>1</v>
      </c>
      <c r="D2" s="13">
        <v>1.8</v>
      </c>
      <c r="E2" s="13">
        <v>2.5</v>
      </c>
    </row>
    <row r="3" spans="1:5" x14ac:dyDescent="0.4">
      <c r="A3" s="13" t="s">
        <v>6</v>
      </c>
      <c r="B3" s="15">
        <v>1050</v>
      </c>
      <c r="C3" s="16" cm="1">
        <f t="array" ref="C3:E5">B3:B5*C2:E2</f>
        <v>1050</v>
      </c>
      <c r="D3" s="16">
        <v>1890</v>
      </c>
      <c r="E3" s="16">
        <v>2625</v>
      </c>
    </row>
    <row r="4" spans="1:5" x14ac:dyDescent="0.4">
      <c r="A4" s="13" t="s">
        <v>7</v>
      </c>
      <c r="B4" s="15">
        <v>1000</v>
      </c>
      <c r="C4" s="16">
        <v>1000</v>
      </c>
      <c r="D4" s="16">
        <v>1800</v>
      </c>
      <c r="E4" s="16">
        <v>2500</v>
      </c>
    </row>
    <row r="5" spans="1:5" x14ac:dyDescent="0.4">
      <c r="A5" s="13" t="s">
        <v>8</v>
      </c>
      <c r="B5" s="15">
        <v>900</v>
      </c>
      <c r="C5" s="16">
        <v>900</v>
      </c>
      <c r="D5" s="16">
        <v>1620</v>
      </c>
      <c r="E5" s="16">
        <v>2250</v>
      </c>
    </row>
  </sheetData>
  <phoneticPr fontId="3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ADDA2-6A2D-489B-86DC-1E0596DE3265}">
  <sheetPr codeName="Sheet3"/>
  <dimension ref="A1:C4"/>
  <sheetViews>
    <sheetView workbookViewId="0">
      <selection activeCell="A2" sqref="A2"/>
    </sheetView>
  </sheetViews>
  <sheetFormatPr defaultRowHeight="18.75" x14ac:dyDescent="0.4"/>
  <sheetData>
    <row r="1" spans="1:3" x14ac:dyDescent="0.4">
      <c r="A1" t="s">
        <v>9</v>
      </c>
    </row>
    <row r="2" spans="1:3" x14ac:dyDescent="0.4">
      <c r="A2" s="1"/>
      <c r="B2" s="1"/>
      <c r="C2" s="1"/>
    </row>
    <row r="3" spans="1:3" x14ac:dyDescent="0.4">
      <c r="A3" s="1"/>
      <c r="B3" s="1"/>
      <c r="C3" s="1"/>
    </row>
    <row r="4" spans="1:3" x14ac:dyDescent="0.4">
      <c r="A4" s="1"/>
      <c r="B4" s="1"/>
      <c r="C4" s="1"/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7A1-4672-47B7-949B-C19D8704E5AC}">
  <dimension ref="A1:C4"/>
  <sheetViews>
    <sheetView workbookViewId="0">
      <selection activeCell="A2" sqref="A2"/>
    </sheetView>
  </sheetViews>
  <sheetFormatPr defaultRowHeight="18.75" x14ac:dyDescent="0.4"/>
  <sheetData>
    <row r="1" spans="1:3" x14ac:dyDescent="0.4">
      <c r="A1" t="s">
        <v>9</v>
      </c>
    </row>
    <row r="2" spans="1:3" x14ac:dyDescent="0.4">
      <c r="A2" s="1" cm="1">
        <f t="array" aca="1" ref="A2:C4" ca="1">_xlfn.RANDARRAY(3,3,1,100,TRUE)</f>
        <v>86</v>
      </c>
      <c r="B2" s="1">
        <f ca="1"/>
        <v>88</v>
      </c>
      <c r="C2" s="1">
        <f ca="1"/>
        <v>51</v>
      </c>
    </row>
    <row r="3" spans="1:3" x14ac:dyDescent="0.4">
      <c r="A3" s="1">
        <f ca="1"/>
        <v>89</v>
      </c>
      <c r="B3" s="1">
        <f ca="1"/>
        <v>47</v>
      </c>
      <c r="C3" s="1">
        <f ca="1"/>
        <v>55</v>
      </c>
    </row>
    <row r="4" spans="1:3" x14ac:dyDescent="0.4">
      <c r="A4" s="1">
        <f ca="1"/>
        <v>24</v>
      </c>
      <c r="B4" s="1">
        <f ca="1"/>
        <v>3</v>
      </c>
      <c r="C4" s="1">
        <f ca="1"/>
        <v>81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スピル1</vt:lpstr>
      <vt:lpstr>完成1</vt:lpstr>
      <vt:lpstr>スピル2</vt:lpstr>
      <vt:lpstr>完成2</vt:lpstr>
      <vt:lpstr>スピル3</vt:lpstr>
      <vt:lpstr>完成3</vt:lpstr>
      <vt:lpstr>スピル4</vt:lpstr>
      <vt:lpstr>完成4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2020-10-19T03:58:55Z</dcterms:created>
  <dcterms:modified xsi:type="dcterms:W3CDTF">2026-02-27T03:03:15Z</dcterms:modified>
</cp:coreProperties>
</file>