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37048D81-5E02-441B-B4D6-A32124B5BA2C}" xr6:coauthVersionLast="47" xr6:coauthVersionMax="47" xr10:uidLastSave="{00000000-0000-0000-0000-000000000000}"/>
  <bookViews>
    <workbookView xWindow="-120" yWindow="-120" windowWidth="20730" windowHeight="11040" xr2:uid="{5452D607-507D-4AEB-B227-47226B1A1442}"/>
  </bookViews>
  <sheets>
    <sheet name="ROUND" sheetId="2" r:id="rId1"/>
    <sheet name="完成1" sheetId="6" r:id="rId2"/>
    <sheet name="ROUNDUP・ROUNEDOWN" sheetId="3" r:id="rId3"/>
    <sheet name="完成2" sheetId="7" r:id="rId4"/>
    <sheet name="ROUND・ROUNDUP・ROUNDDOWN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7" l="1"/>
  <c r="F5" i="7" s="1"/>
  <c r="D4" i="7"/>
  <c r="E4" i="7" s="1"/>
  <c r="D5" i="6"/>
  <c r="E5" i="6" s="1"/>
  <c r="D4" i="6"/>
  <c r="E4" i="6" s="1"/>
  <c r="E5" i="7" l="1"/>
  <c r="F4" i="7"/>
  <c r="D7" i="5"/>
  <c r="D6" i="5"/>
  <c r="D5" i="5"/>
  <c r="D4" i="5"/>
  <c r="D3" i="5"/>
  <c r="C7" i="5"/>
  <c r="C6" i="5"/>
  <c r="C5" i="5"/>
  <c r="C4" i="5"/>
  <c r="C3" i="5"/>
  <c r="B7" i="5"/>
  <c r="B6" i="5"/>
  <c r="B5" i="5"/>
  <c r="B4" i="5"/>
  <c r="B3" i="5"/>
  <c r="D5" i="2"/>
  <c r="D4" i="2"/>
  <c r="D5" i="3"/>
  <c r="D4" i="3"/>
</calcChain>
</file>

<file path=xl/sharedStrings.xml><?xml version="1.0" encoding="utf-8"?>
<sst xmlns="http://schemas.openxmlformats.org/spreadsheetml/2006/main" count="43" uniqueCount="12">
  <si>
    <t>価格</t>
    <rPh sb="0" eb="2">
      <t>カカク</t>
    </rPh>
    <phoneticPr fontId="2"/>
  </si>
  <si>
    <t>値引額</t>
    <rPh sb="0" eb="2">
      <t>ネビキ</t>
    </rPh>
    <rPh sb="2" eb="3">
      <t>ガク</t>
    </rPh>
    <phoneticPr fontId="2"/>
  </si>
  <si>
    <t>商品名</t>
    <rPh sb="0" eb="3">
      <t>ショウヒンメイ</t>
    </rPh>
    <phoneticPr fontId="2"/>
  </si>
  <si>
    <t>値引率</t>
    <rPh sb="0" eb="2">
      <t>ネビキ</t>
    </rPh>
    <rPh sb="2" eb="3">
      <t>リツ</t>
    </rPh>
    <phoneticPr fontId="2"/>
  </si>
  <si>
    <t>セール価格表</t>
    <rPh sb="3" eb="5">
      <t>カカク</t>
    </rPh>
    <rPh sb="5" eb="6">
      <t>ヒョウ</t>
    </rPh>
    <phoneticPr fontId="2"/>
  </si>
  <si>
    <t>商品A</t>
    <rPh sb="0" eb="2">
      <t>ショウヒン</t>
    </rPh>
    <phoneticPr fontId="1"/>
  </si>
  <si>
    <t>商品B</t>
    <rPh sb="0" eb="2">
      <t>ショウヒン</t>
    </rPh>
    <phoneticPr fontId="2"/>
  </si>
  <si>
    <t>切り上げ
ROUNDUP</t>
    <rPh sb="0" eb="1">
      <t>キ</t>
    </rPh>
    <rPh sb="2" eb="3">
      <t>ア</t>
    </rPh>
    <phoneticPr fontId="2"/>
  </si>
  <si>
    <t>四捨五入
ROUND</t>
    <rPh sb="0" eb="4">
      <t>シシャゴニュウ</t>
    </rPh>
    <phoneticPr fontId="2"/>
  </si>
  <si>
    <r>
      <t xml:space="preserve">切り捨て
</t>
    </r>
    <r>
      <rPr>
        <sz val="7.5"/>
        <color theme="1"/>
        <rFont val="游ゴシック"/>
        <family val="3"/>
        <charset val="128"/>
        <scheme val="minor"/>
      </rPr>
      <t>ROUNDDOWN</t>
    </r>
    <rPh sb="0" eb="1">
      <t>キ</t>
    </rPh>
    <rPh sb="2" eb="3">
      <t>ス</t>
    </rPh>
    <phoneticPr fontId="2"/>
  </si>
  <si>
    <t>桁数</t>
    <rPh sb="0" eb="2">
      <t>ケタスウ</t>
    </rPh>
    <phoneticPr fontId="2"/>
  </si>
  <si>
    <t>数値：123.456</t>
    <rPh sb="0" eb="2">
      <t>スウチ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</si>
</sst>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7.5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9" fontId="0" fillId="0" borderId="1" xfId="2" applyFont="1" applyBorder="1">
      <alignment vertical="center"/>
    </xf>
    <xf numFmtId="0" fontId="0" fillId="0" borderId="1" xfId="1" applyNumberFormat="1" applyFont="1" applyBorder="1">
      <alignment vertical="center"/>
    </xf>
    <xf numFmtId="176" fontId="0" fillId="0" borderId="1" xfId="1" applyNumberFormat="1" applyFont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3" fillId="4" borderId="1" xfId="3" applyFont="1" applyFill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left" vertical="center" indent="1"/>
    </xf>
    <xf numFmtId="0" fontId="1" fillId="3" borderId="1" xfId="3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 wrapText="1"/>
    </xf>
  </cellXfs>
  <cellStyles count="4">
    <cellStyle name="40% - アクセント 3" xfId="3" builtinId="39"/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15A9F-A5D2-46D3-A328-69B2384672E8}">
  <dimension ref="A1:E5"/>
  <sheetViews>
    <sheetView tabSelected="1" workbookViewId="0">
      <selection activeCell="E4" sqref="E4"/>
    </sheetView>
  </sheetViews>
  <sheetFormatPr defaultRowHeight="18.75" x14ac:dyDescent="0.4"/>
  <cols>
    <col min="1" max="1" width="6.75" customWidth="1"/>
    <col min="2" max="2" width="6" bestFit="1" customWidth="1"/>
    <col min="3" max="4" width="7.125" bestFit="1" customWidth="1"/>
    <col min="5" max="5" width="8.875" customWidth="1"/>
  </cols>
  <sheetData>
    <row r="1" spans="1:5" x14ac:dyDescent="0.4">
      <c r="A1" t="s">
        <v>4</v>
      </c>
    </row>
    <row r="2" spans="1:5" x14ac:dyDescent="0.4">
      <c r="A2" s="10" t="s">
        <v>2</v>
      </c>
      <c r="B2" s="10" t="s">
        <v>0</v>
      </c>
      <c r="C2" s="10" t="s">
        <v>3</v>
      </c>
      <c r="D2" s="10" t="s">
        <v>1</v>
      </c>
      <c r="E2" s="6" t="s">
        <v>1</v>
      </c>
    </row>
    <row r="3" spans="1:5" ht="25.5" x14ac:dyDescent="0.4">
      <c r="A3" s="10"/>
      <c r="B3" s="10"/>
      <c r="C3" s="10"/>
      <c r="D3" s="10"/>
      <c r="E3" s="7" t="s">
        <v>8</v>
      </c>
    </row>
    <row r="4" spans="1:5" x14ac:dyDescent="0.4">
      <c r="A4" s="1" t="s">
        <v>5</v>
      </c>
      <c r="B4" s="2">
        <v>2630</v>
      </c>
      <c r="C4" s="3">
        <v>0.05</v>
      </c>
      <c r="D4" s="4">
        <f>B4*C4</f>
        <v>131.5</v>
      </c>
      <c r="E4" s="4"/>
    </row>
    <row r="5" spans="1:5" x14ac:dyDescent="0.4">
      <c r="A5" s="1" t="s">
        <v>6</v>
      </c>
      <c r="B5" s="2">
        <v>4210</v>
      </c>
      <c r="C5" s="3">
        <v>0.04</v>
      </c>
      <c r="D5" s="5">
        <f t="shared" ref="D5" si="0">B5*C5</f>
        <v>168.4</v>
      </c>
      <c r="E5" s="4"/>
    </row>
  </sheetData>
  <mergeCells count="4">
    <mergeCell ref="A2:A3"/>
    <mergeCell ref="B2:B3"/>
    <mergeCell ref="C2:C3"/>
    <mergeCell ref="D2:D3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FE2B6-DBFD-4B72-8785-17C2E03398CB}">
  <dimension ref="A1:E5"/>
  <sheetViews>
    <sheetView workbookViewId="0">
      <selection activeCell="E4" sqref="E4"/>
    </sheetView>
  </sheetViews>
  <sheetFormatPr defaultRowHeight="18.75" x14ac:dyDescent="0.4"/>
  <cols>
    <col min="1" max="1" width="6.75" customWidth="1"/>
    <col min="2" max="2" width="6" bestFit="1" customWidth="1"/>
    <col min="3" max="4" width="7.125" bestFit="1" customWidth="1"/>
    <col min="5" max="5" width="8.875" customWidth="1"/>
  </cols>
  <sheetData>
    <row r="1" spans="1:5" x14ac:dyDescent="0.4">
      <c r="A1" t="s">
        <v>4</v>
      </c>
    </row>
    <row r="2" spans="1:5" x14ac:dyDescent="0.4">
      <c r="A2" s="10" t="s">
        <v>2</v>
      </c>
      <c r="B2" s="10" t="s">
        <v>0</v>
      </c>
      <c r="C2" s="10" t="s">
        <v>3</v>
      </c>
      <c r="D2" s="10" t="s">
        <v>1</v>
      </c>
      <c r="E2" s="6" t="s">
        <v>1</v>
      </c>
    </row>
    <row r="3" spans="1:5" ht="25.5" x14ac:dyDescent="0.4">
      <c r="A3" s="10"/>
      <c r="B3" s="10"/>
      <c r="C3" s="10"/>
      <c r="D3" s="10"/>
      <c r="E3" s="7" t="s">
        <v>8</v>
      </c>
    </row>
    <row r="4" spans="1:5" x14ac:dyDescent="0.4">
      <c r="A4" s="1" t="s">
        <v>5</v>
      </c>
      <c r="B4" s="2">
        <v>2630</v>
      </c>
      <c r="C4" s="3">
        <v>0.05</v>
      </c>
      <c r="D4" s="4">
        <f>B4*C4</f>
        <v>131.5</v>
      </c>
      <c r="E4" s="4">
        <f>ROUND(D4,0)</f>
        <v>132</v>
      </c>
    </row>
    <row r="5" spans="1:5" x14ac:dyDescent="0.4">
      <c r="A5" s="1" t="s">
        <v>6</v>
      </c>
      <c r="B5" s="2">
        <v>4210</v>
      </c>
      <c r="C5" s="3">
        <v>0.04</v>
      </c>
      <c r="D5" s="5">
        <f t="shared" ref="D5" si="0">B5*C5</f>
        <v>168.4</v>
      </c>
      <c r="E5" s="4">
        <f>ROUND(D5,0)</f>
        <v>168</v>
      </c>
    </row>
  </sheetData>
  <mergeCells count="4">
    <mergeCell ref="A2:A3"/>
    <mergeCell ref="B2:B3"/>
    <mergeCell ref="C2:C3"/>
    <mergeCell ref="D2:D3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0299C-BB72-4B4C-8D07-276E67571F80}">
  <dimension ref="A1:F5"/>
  <sheetViews>
    <sheetView workbookViewId="0">
      <selection activeCell="E4" sqref="E4"/>
    </sheetView>
  </sheetViews>
  <sheetFormatPr defaultRowHeight="18.75" x14ac:dyDescent="0.4"/>
  <cols>
    <col min="1" max="1" width="6.75" customWidth="1"/>
    <col min="2" max="2" width="6" bestFit="1" customWidth="1"/>
    <col min="3" max="4" width="7.125" bestFit="1" customWidth="1"/>
    <col min="5" max="5" width="8.875" customWidth="1"/>
    <col min="6" max="6" width="8.75" customWidth="1"/>
  </cols>
  <sheetData>
    <row r="1" spans="1:6" x14ac:dyDescent="0.4">
      <c r="A1" t="s">
        <v>4</v>
      </c>
    </row>
    <row r="2" spans="1:6" x14ac:dyDescent="0.4">
      <c r="A2" s="10" t="s">
        <v>2</v>
      </c>
      <c r="B2" s="10" t="s">
        <v>0</v>
      </c>
      <c r="C2" s="10" t="s">
        <v>3</v>
      </c>
      <c r="D2" s="10" t="s">
        <v>1</v>
      </c>
      <c r="E2" s="11" t="s">
        <v>1</v>
      </c>
      <c r="F2" s="12"/>
    </row>
    <row r="3" spans="1:6" ht="25.5" x14ac:dyDescent="0.4">
      <c r="A3" s="10"/>
      <c r="B3" s="10"/>
      <c r="C3" s="10"/>
      <c r="D3" s="10"/>
      <c r="E3" s="7" t="s">
        <v>7</v>
      </c>
      <c r="F3" s="7" t="s">
        <v>9</v>
      </c>
    </row>
    <row r="4" spans="1:6" x14ac:dyDescent="0.4">
      <c r="A4" s="1" t="s">
        <v>5</v>
      </c>
      <c r="B4" s="2">
        <v>2630</v>
      </c>
      <c r="C4" s="3">
        <v>0.05</v>
      </c>
      <c r="D4" s="4">
        <f>B4*C4</f>
        <v>131.5</v>
      </c>
      <c r="E4" s="4"/>
      <c r="F4" s="4"/>
    </row>
    <row r="5" spans="1:6" x14ac:dyDescent="0.4">
      <c r="A5" s="1" t="s">
        <v>6</v>
      </c>
      <c r="B5" s="2">
        <v>4210</v>
      </c>
      <c r="C5" s="3">
        <v>0.04</v>
      </c>
      <c r="D5" s="5">
        <f t="shared" ref="D5" si="0">B5*C5</f>
        <v>168.4</v>
      </c>
      <c r="E5" s="4"/>
      <c r="F5" s="4"/>
    </row>
  </sheetData>
  <mergeCells count="5">
    <mergeCell ref="E2:F2"/>
    <mergeCell ref="A2:A3"/>
    <mergeCell ref="B2:B3"/>
    <mergeCell ref="C2:C3"/>
    <mergeCell ref="D2:D3"/>
  </mergeCell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FF78D-8853-44EF-A499-8619A60501A6}">
  <dimension ref="A1:F5"/>
  <sheetViews>
    <sheetView workbookViewId="0">
      <selection activeCell="E4" sqref="E4"/>
    </sheetView>
  </sheetViews>
  <sheetFormatPr defaultRowHeight="18.75" x14ac:dyDescent="0.4"/>
  <cols>
    <col min="1" max="1" width="6.75" customWidth="1"/>
    <col min="2" max="2" width="6" bestFit="1" customWidth="1"/>
    <col min="3" max="4" width="7.125" bestFit="1" customWidth="1"/>
    <col min="5" max="5" width="8.875" customWidth="1"/>
    <col min="6" max="6" width="8.75" customWidth="1"/>
  </cols>
  <sheetData>
    <row r="1" spans="1:6" x14ac:dyDescent="0.4">
      <c r="A1" t="s">
        <v>4</v>
      </c>
    </row>
    <row r="2" spans="1:6" x14ac:dyDescent="0.4">
      <c r="A2" s="10" t="s">
        <v>2</v>
      </c>
      <c r="B2" s="10" t="s">
        <v>0</v>
      </c>
      <c r="C2" s="10" t="s">
        <v>3</v>
      </c>
      <c r="D2" s="10" t="s">
        <v>1</v>
      </c>
      <c r="E2" s="11" t="s">
        <v>1</v>
      </c>
      <c r="F2" s="12"/>
    </row>
    <row r="3" spans="1:6" ht="25.5" x14ac:dyDescent="0.4">
      <c r="A3" s="10"/>
      <c r="B3" s="10"/>
      <c r="C3" s="10"/>
      <c r="D3" s="10"/>
      <c r="E3" s="7" t="s">
        <v>7</v>
      </c>
      <c r="F3" s="7" t="s">
        <v>9</v>
      </c>
    </row>
    <row r="4" spans="1:6" x14ac:dyDescent="0.4">
      <c r="A4" s="1" t="s">
        <v>5</v>
      </c>
      <c r="B4" s="2">
        <v>2630</v>
      </c>
      <c r="C4" s="3">
        <v>0.05</v>
      </c>
      <c r="D4" s="4">
        <f>B4*C4</f>
        <v>131.5</v>
      </c>
      <c r="E4" s="4">
        <f>ROUNDUP(D4,0)</f>
        <v>132</v>
      </c>
      <c r="F4" s="4">
        <f>ROUNDDOWN(D4,0)</f>
        <v>131</v>
      </c>
    </row>
    <row r="5" spans="1:6" x14ac:dyDescent="0.4">
      <c r="A5" s="1" t="s">
        <v>6</v>
      </c>
      <c r="B5" s="2">
        <v>4210</v>
      </c>
      <c r="C5" s="3">
        <v>0.04</v>
      </c>
      <c r="D5" s="5">
        <f t="shared" ref="D5" si="0">B5*C5</f>
        <v>168.4</v>
      </c>
      <c r="E5" s="4">
        <f>ROUNDUP(D5,0)</f>
        <v>169</v>
      </c>
      <c r="F5" s="4">
        <f>ROUNDDOWN(D5,0)</f>
        <v>168</v>
      </c>
    </row>
  </sheetData>
  <mergeCells count="5">
    <mergeCell ref="A2:A3"/>
    <mergeCell ref="B2:B3"/>
    <mergeCell ref="C2:C3"/>
    <mergeCell ref="D2:D3"/>
    <mergeCell ref="E2:F2"/>
  </mergeCells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5970A-780D-40C7-8D7F-676CC8B9352B}">
  <dimension ref="A1:D7"/>
  <sheetViews>
    <sheetView workbookViewId="0"/>
  </sheetViews>
  <sheetFormatPr defaultRowHeight="18.75" x14ac:dyDescent="0.4"/>
  <cols>
    <col min="1" max="1" width="4.5" bestFit="1" customWidth="1"/>
    <col min="2" max="4" width="9.625" customWidth="1"/>
    <col min="5" max="5" width="2.625" customWidth="1"/>
  </cols>
  <sheetData>
    <row r="1" spans="1:4" x14ac:dyDescent="0.4">
      <c r="A1" s="1"/>
      <c r="B1" s="13" t="s">
        <v>11</v>
      </c>
      <c r="C1" s="13"/>
      <c r="D1" s="13"/>
    </row>
    <row r="2" spans="1:4" ht="25.5" x14ac:dyDescent="0.4">
      <c r="A2" s="7" t="s">
        <v>10</v>
      </c>
      <c r="B2" s="7" t="s">
        <v>8</v>
      </c>
      <c r="C2" s="7" t="s">
        <v>7</v>
      </c>
      <c r="D2" s="7" t="s">
        <v>9</v>
      </c>
    </row>
    <row r="3" spans="1:4" x14ac:dyDescent="0.4">
      <c r="A3" s="8">
        <v>2</v>
      </c>
      <c r="B3" s="9">
        <f>ROUND(123.456,2)</f>
        <v>123.46</v>
      </c>
      <c r="C3" s="9">
        <f>ROUNDUP(123.456,2)</f>
        <v>123.46000000000001</v>
      </c>
      <c r="D3" s="9">
        <f>ROUNDDOWN(123.456,2)</f>
        <v>123.45</v>
      </c>
    </row>
    <row r="4" spans="1:4" x14ac:dyDescent="0.4">
      <c r="A4" s="8">
        <v>1</v>
      </c>
      <c r="B4" s="9">
        <f>ROUND(123.456,1)</f>
        <v>123.5</v>
      </c>
      <c r="C4" s="9">
        <f>ROUNDUP(123.456,1)</f>
        <v>123.5</v>
      </c>
      <c r="D4" s="9">
        <f>ROUNDDOWN(123.456,1)</f>
        <v>123.4</v>
      </c>
    </row>
    <row r="5" spans="1:4" x14ac:dyDescent="0.4">
      <c r="A5" s="8">
        <v>0</v>
      </c>
      <c r="B5" s="9">
        <f>ROUND(123.456,0)</f>
        <v>123</v>
      </c>
      <c r="C5" s="9">
        <f>ROUNDUP(123.456,0)</f>
        <v>124</v>
      </c>
      <c r="D5" s="9">
        <f>ROUNDDOWN(123.456,0)</f>
        <v>123</v>
      </c>
    </row>
    <row r="6" spans="1:4" x14ac:dyDescent="0.4">
      <c r="A6" s="8">
        <v>-1</v>
      </c>
      <c r="B6" s="9">
        <f>ROUND(123.456,-1)</f>
        <v>120</v>
      </c>
      <c r="C6" s="9">
        <f>ROUNDUP(123.456,-1)</f>
        <v>130</v>
      </c>
      <c r="D6" s="9">
        <f>ROUNDDOWN(123.456,-1)</f>
        <v>120</v>
      </c>
    </row>
    <row r="7" spans="1:4" x14ac:dyDescent="0.4">
      <c r="A7" s="8">
        <v>-2</v>
      </c>
      <c r="B7" s="9">
        <f>ROUND(123.456,-2)</f>
        <v>100</v>
      </c>
      <c r="C7" s="9">
        <f>ROUNDUP(123.456,-2)</f>
        <v>200</v>
      </c>
      <c r="D7" s="9">
        <f>ROUNDDOWN(123.456,-2)</f>
        <v>100</v>
      </c>
    </row>
  </sheetData>
  <mergeCells count="1">
    <mergeCell ref="B1:D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ROUND</vt:lpstr>
      <vt:lpstr>完成1</vt:lpstr>
      <vt:lpstr>ROUNDUP・ROUNEDOWN</vt:lpstr>
      <vt:lpstr>完成2</vt:lpstr>
      <vt:lpstr>ROUND・ROUNDUP・ROUNDDOWN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2020-07-05T05:16:32Z</dcterms:created>
  <dcterms:modified xsi:type="dcterms:W3CDTF">2026-02-27T03:47:03Z</dcterms:modified>
</cp:coreProperties>
</file>