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9章(733-870)\"/>
    </mc:Choice>
  </mc:AlternateContent>
  <xr:revisionPtr revIDLastSave="0" documentId="13_ncr:1_{E497D063-E1BE-4854-B864-F85862E84F57}" xr6:coauthVersionLast="47" xr6:coauthVersionMax="47" xr10:uidLastSave="{00000000-0000-0000-0000-000000000000}"/>
  <bookViews>
    <workbookView xWindow="-120" yWindow="-120" windowWidth="20730" windowHeight="11040" xr2:uid="{2CD385AE-21B1-41BB-9D4A-F68575B76F75}"/>
  </bookViews>
  <sheets>
    <sheet name="SUMIFS-1" sheetId="1" r:id="rId1"/>
    <sheet name="SUMIFS-1完成" sheetId="4" r:id="rId2"/>
    <sheet name="SUMIFS-2" sheetId="2" r:id="rId3"/>
    <sheet name="SUMIFS-2完成" sheetId="3" r:id="rId4"/>
  </sheets>
  <definedNames>
    <definedName name="_xlnm._FilterDatabase" localSheetId="0" hidden="1">'SUMIFS-1'!$A$2:$D$13</definedName>
    <definedName name="_xlnm._FilterDatabase" localSheetId="1" hidden="1">'SUMIFS-1完成'!$A$2:$D$13</definedName>
    <definedName name="_xlnm._FilterDatabase" localSheetId="2" hidden="1">'SUMIFS-2'!$A$2:$D$13</definedName>
    <definedName name="_xlnm._FilterDatabase" localSheetId="3" hidden="1">'SUMIFS-2完成'!$A$2:$D$13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3" i="4" l="1"/>
  <c r="I5" i="3"/>
  <c r="H5" i="3"/>
  <c r="G5" i="3"/>
  <c r="I4" i="3"/>
  <c r="H4" i="3"/>
  <c r="G4" i="3"/>
  <c r="I3" i="3"/>
  <c r="H3" i="3"/>
  <c r="G3" i="3"/>
</calcChain>
</file>

<file path=xl/sharedStrings.xml><?xml version="1.0" encoding="utf-8"?>
<sst xmlns="http://schemas.openxmlformats.org/spreadsheetml/2006/main" count="128" uniqueCount="16">
  <si>
    <t>売上表</t>
    <rPh sb="0" eb="2">
      <t>ウリアゲ</t>
    </rPh>
    <rPh sb="2" eb="3">
      <t>ヒョウ</t>
    </rPh>
    <phoneticPr fontId="2"/>
  </si>
  <si>
    <t>売上金額</t>
    <rPh sb="0" eb="2">
      <t>ウリア</t>
    </rPh>
    <rPh sb="2" eb="4">
      <t>キンガク</t>
    </rPh>
    <phoneticPr fontId="2"/>
  </si>
  <si>
    <t>日付</t>
    <rPh sb="0" eb="2">
      <t>ヒヅケ</t>
    </rPh>
    <phoneticPr fontId="2"/>
  </si>
  <si>
    <t>店舗</t>
    <rPh sb="0" eb="2">
      <t>テンポ</t>
    </rPh>
    <phoneticPr fontId="2"/>
  </si>
  <si>
    <t>商品</t>
    <rPh sb="0" eb="2">
      <t>ショウヒン</t>
    </rPh>
    <phoneticPr fontId="2"/>
  </si>
  <si>
    <t>金額</t>
    <rPh sb="0" eb="2">
      <t>キンガク</t>
    </rPh>
    <phoneticPr fontId="2"/>
  </si>
  <si>
    <t>新宿の紅茶セット</t>
    <rPh sb="0" eb="2">
      <t>シンジュク</t>
    </rPh>
    <rPh sb="3" eb="5">
      <t>コウチャ</t>
    </rPh>
    <phoneticPr fontId="2"/>
  </si>
  <si>
    <t>新宿</t>
    <rPh sb="0" eb="2">
      <t>シンジュク</t>
    </rPh>
    <phoneticPr fontId="2"/>
  </si>
  <si>
    <t>紅茶セット</t>
  </si>
  <si>
    <t>池袋</t>
    <rPh sb="0" eb="2">
      <t>イケブクロ</t>
    </rPh>
    <phoneticPr fontId="2"/>
  </si>
  <si>
    <t>マドレーヌ</t>
  </si>
  <si>
    <t>コーヒーセット</t>
  </si>
  <si>
    <t>渋谷</t>
    <rPh sb="0" eb="2">
      <t>シブヤ</t>
    </rPh>
    <phoneticPr fontId="2"/>
  </si>
  <si>
    <t>コーヒーセット</t>
    <phoneticPr fontId="2"/>
  </si>
  <si>
    <t>紅茶セット</t>
    <rPh sb="0" eb="2">
      <t>コウチャ</t>
    </rPh>
    <phoneticPr fontId="2"/>
  </si>
  <si>
    <t>マドレーヌ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</si>
</sst>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0" fillId="2" borderId="1" xfId="0" applyFill="1" applyBorder="1" applyAlignment="1">
      <alignment horizontal="center" vertical="center"/>
    </xf>
    <xf numFmtId="14" fontId="0" fillId="0" borderId="1" xfId="0" applyNumberFormat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3" borderId="1" xfId="0" applyFill="1" applyBorder="1" applyAlignment="1">
      <alignment horizontal="center" vertical="center"/>
    </xf>
    <xf numFmtId="38" fontId="0" fillId="0" borderId="1" xfId="1" applyFont="1" applyBorder="1" applyAlignment="1">
      <alignment horizontal="center" vertical="center"/>
    </xf>
    <xf numFmtId="38" fontId="0" fillId="0" borderId="1" xfId="1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D5B8EA"/>
      <color rgb="FFDAC2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BC04D-2503-4D84-AF96-26C1D627B1B7}">
  <dimension ref="A1:F13"/>
  <sheetViews>
    <sheetView tabSelected="1" workbookViewId="0">
      <selection activeCell="F3" sqref="F3"/>
    </sheetView>
  </sheetViews>
  <sheetFormatPr defaultRowHeight="18.75" x14ac:dyDescent="0.4"/>
  <cols>
    <col min="1" max="1" width="10.25" bestFit="1" customWidth="1"/>
    <col min="2" max="2" width="6.25" customWidth="1"/>
    <col min="3" max="3" width="15.125" bestFit="1" customWidth="1"/>
    <col min="4" max="4" width="7" customWidth="1"/>
    <col min="5" max="5" width="3.875" customWidth="1"/>
    <col min="6" max="6" width="17.25" bestFit="1" customWidth="1"/>
  </cols>
  <sheetData>
    <row r="1" spans="1:6" x14ac:dyDescent="0.4">
      <c r="A1" t="s">
        <v>0</v>
      </c>
      <c r="F1" t="s">
        <v>1</v>
      </c>
    </row>
    <row r="2" spans="1:6" x14ac:dyDescent="0.4">
      <c r="A2" s="2" t="s">
        <v>2</v>
      </c>
      <c r="B2" s="2" t="s">
        <v>3</v>
      </c>
      <c r="C2" s="2" t="s">
        <v>4</v>
      </c>
      <c r="D2" s="2" t="s">
        <v>5</v>
      </c>
      <c r="F2" s="6" t="s">
        <v>6</v>
      </c>
    </row>
    <row r="3" spans="1:6" x14ac:dyDescent="0.4">
      <c r="A3" s="3">
        <v>46204</v>
      </c>
      <c r="B3" s="4" t="s">
        <v>7</v>
      </c>
      <c r="C3" s="5" t="s">
        <v>8</v>
      </c>
      <c r="D3" s="5">
        <v>1500</v>
      </c>
      <c r="F3" s="4"/>
    </row>
    <row r="4" spans="1:6" x14ac:dyDescent="0.4">
      <c r="A4" s="3">
        <v>46205</v>
      </c>
      <c r="B4" s="4" t="s">
        <v>9</v>
      </c>
      <c r="C4" s="5" t="s">
        <v>10</v>
      </c>
      <c r="D4" s="5">
        <v>2800</v>
      </c>
    </row>
    <row r="5" spans="1:6" x14ac:dyDescent="0.4">
      <c r="A5" s="3">
        <v>46206</v>
      </c>
      <c r="B5" s="4" t="s">
        <v>7</v>
      </c>
      <c r="C5" s="5" t="s">
        <v>11</v>
      </c>
      <c r="D5" s="5">
        <v>4800</v>
      </c>
    </row>
    <row r="6" spans="1:6" x14ac:dyDescent="0.4">
      <c r="A6" s="3">
        <v>46207</v>
      </c>
      <c r="B6" s="4" t="s">
        <v>12</v>
      </c>
      <c r="C6" s="5" t="s">
        <v>11</v>
      </c>
      <c r="D6" s="5">
        <v>3600</v>
      </c>
    </row>
    <row r="7" spans="1:6" x14ac:dyDescent="0.4">
      <c r="A7" s="3">
        <v>46208</v>
      </c>
      <c r="B7" s="4" t="s">
        <v>9</v>
      </c>
      <c r="C7" s="5" t="s">
        <v>8</v>
      </c>
      <c r="D7" s="5">
        <v>3000</v>
      </c>
    </row>
    <row r="8" spans="1:6" x14ac:dyDescent="0.4">
      <c r="A8" s="3">
        <v>46209</v>
      </c>
      <c r="B8" s="4" t="s">
        <v>7</v>
      </c>
      <c r="C8" s="5" t="s">
        <v>10</v>
      </c>
      <c r="D8" s="5">
        <v>5600</v>
      </c>
    </row>
    <row r="9" spans="1:6" x14ac:dyDescent="0.4">
      <c r="A9" s="3">
        <v>46210</v>
      </c>
      <c r="B9" s="4" t="s">
        <v>12</v>
      </c>
      <c r="C9" s="5" t="s">
        <v>8</v>
      </c>
      <c r="D9" s="5">
        <v>4500</v>
      </c>
    </row>
    <row r="10" spans="1:6" x14ac:dyDescent="0.4">
      <c r="A10" s="3">
        <v>46211</v>
      </c>
      <c r="B10" s="4" t="s">
        <v>9</v>
      </c>
      <c r="C10" s="5" t="s">
        <v>11</v>
      </c>
      <c r="D10" s="5">
        <v>3600</v>
      </c>
    </row>
    <row r="11" spans="1:6" x14ac:dyDescent="0.4">
      <c r="A11" s="3">
        <v>46212</v>
      </c>
      <c r="B11" s="4" t="s">
        <v>7</v>
      </c>
      <c r="C11" s="5" t="s">
        <v>8</v>
      </c>
      <c r="D11" s="5">
        <v>4500</v>
      </c>
    </row>
    <row r="12" spans="1:6" x14ac:dyDescent="0.4">
      <c r="A12" s="3">
        <v>46213</v>
      </c>
      <c r="B12" s="4" t="s">
        <v>12</v>
      </c>
      <c r="C12" s="5" t="s">
        <v>10</v>
      </c>
      <c r="D12" s="5">
        <v>4200</v>
      </c>
    </row>
    <row r="13" spans="1:6" x14ac:dyDescent="0.4">
      <c r="A13" s="3">
        <v>46214</v>
      </c>
      <c r="B13" s="4" t="s">
        <v>12</v>
      </c>
      <c r="C13" s="5" t="s">
        <v>10</v>
      </c>
      <c r="D13" s="5">
        <v>1400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309F90-2DB5-487B-B85D-2990A1C172C8}">
  <dimension ref="A1:F13"/>
  <sheetViews>
    <sheetView workbookViewId="0">
      <selection activeCell="F3" sqref="F3"/>
    </sheetView>
  </sheetViews>
  <sheetFormatPr defaultRowHeight="18.75" x14ac:dyDescent="0.4"/>
  <cols>
    <col min="1" max="1" width="10.25" bestFit="1" customWidth="1"/>
    <col min="2" max="2" width="6.25" customWidth="1"/>
    <col min="3" max="3" width="15.125" bestFit="1" customWidth="1"/>
    <col min="4" max="4" width="7" customWidth="1"/>
    <col min="5" max="5" width="3.875" customWidth="1"/>
    <col min="6" max="6" width="17.25" bestFit="1" customWidth="1"/>
  </cols>
  <sheetData>
    <row r="1" spans="1:6" x14ac:dyDescent="0.4">
      <c r="A1" t="s">
        <v>0</v>
      </c>
      <c r="F1" t="s">
        <v>1</v>
      </c>
    </row>
    <row r="2" spans="1:6" x14ac:dyDescent="0.4">
      <c r="A2" s="2" t="s">
        <v>2</v>
      </c>
      <c r="B2" s="2" t="s">
        <v>3</v>
      </c>
      <c r="C2" s="2" t="s">
        <v>4</v>
      </c>
      <c r="D2" s="2" t="s">
        <v>5</v>
      </c>
      <c r="F2" s="6" t="s">
        <v>6</v>
      </c>
    </row>
    <row r="3" spans="1:6" x14ac:dyDescent="0.4">
      <c r="A3" s="3">
        <v>46204</v>
      </c>
      <c r="B3" s="4" t="s">
        <v>7</v>
      </c>
      <c r="C3" s="5" t="s">
        <v>8</v>
      </c>
      <c r="D3" s="5">
        <v>1500</v>
      </c>
      <c r="F3" s="7">
        <f>SUMIFS(D3:D13,B3:B13,"新宿",C3:C13,"紅茶セット")</f>
        <v>6000</v>
      </c>
    </row>
    <row r="4" spans="1:6" x14ac:dyDescent="0.4">
      <c r="A4" s="3">
        <v>46205</v>
      </c>
      <c r="B4" s="4" t="s">
        <v>9</v>
      </c>
      <c r="C4" s="5" t="s">
        <v>10</v>
      </c>
      <c r="D4" s="5">
        <v>2800</v>
      </c>
    </row>
    <row r="5" spans="1:6" x14ac:dyDescent="0.4">
      <c r="A5" s="3">
        <v>46206</v>
      </c>
      <c r="B5" s="4" t="s">
        <v>7</v>
      </c>
      <c r="C5" s="5" t="s">
        <v>11</v>
      </c>
      <c r="D5" s="5">
        <v>4800</v>
      </c>
    </row>
    <row r="6" spans="1:6" x14ac:dyDescent="0.4">
      <c r="A6" s="3">
        <v>46207</v>
      </c>
      <c r="B6" s="4" t="s">
        <v>12</v>
      </c>
      <c r="C6" s="5" t="s">
        <v>11</v>
      </c>
      <c r="D6" s="5">
        <v>3600</v>
      </c>
    </row>
    <row r="7" spans="1:6" x14ac:dyDescent="0.4">
      <c r="A7" s="3">
        <v>46208</v>
      </c>
      <c r="B7" s="4" t="s">
        <v>9</v>
      </c>
      <c r="C7" s="5" t="s">
        <v>8</v>
      </c>
      <c r="D7" s="5">
        <v>3000</v>
      </c>
    </row>
    <row r="8" spans="1:6" x14ac:dyDescent="0.4">
      <c r="A8" s="3">
        <v>46209</v>
      </c>
      <c r="B8" s="4" t="s">
        <v>7</v>
      </c>
      <c r="C8" s="5" t="s">
        <v>10</v>
      </c>
      <c r="D8" s="5">
        <v>5600</v>
      </c>
    </row>
    <row r="9" spans="1:6" x14ac:dyDescent="0.4">
      <c r="A9" s="3">
        <v>46210</v>
      </c>
      <c r="B9" s="4" t="s">
        <v>12</v>
      </c>
      <c r="C9" s="5" t="s">
        <v>8</v>
      </c>
      <c r="D9" s="5">
        <v>4500</v>
      </c>
    </row>
    <row r="10" spans="1:6" x14ac:dyDescent="0.4">
      <c r="A10" s="3">
        <v>46211</v>
      </c>
      <c r="B10" s="4" t="s">
        <v>9</v>
      </c>
      <c r="C10" s="5" t="s">
        <v>11</v>
      </c>
      <c r="D10" s="5">
        <v>3600</v>
      </c>
    </row>
    <row r="11" spans="1:6" x14ac:dyDescent="0.4">
      <c r="A11" s="3">
        <v>46212</v>
      </c>
      <c r="B11" s="4" t="s">
        <v>7</v>
      </c>
      <c r="C11" s="5" t="s">
        <v>8</v>
      </c>
      <c r="D11" s="5">
        <v>4500</v>
      </c>
    </row>
    <row r="12" spans="1:6" x14ac:dyDescent="0.4">
      <c r="A12" s="3">
        <v>46213</v>
      </c>
      <c r="B12" s="4" t="s">
        <v>12</v>
      </c>
      <c r="C12" s="5" t="s">
        <v>10</v>
      </c>
      <c r="D12" s="5">
        <v>4200</v>
      </c>
    </row>
    <row r="13" spans="1:6" x14ac:dyDescent="0.4">
      <c r="A13" s="3">
        <v>46214</v>
      </c>
      <c r="B13" s="4" t="s">
        <v>12</v>
      </c>
      <c r="C13" s="5" t="s">
        <v>10</v>
      </c>
      <c r="D13" s="5">
        <v>1400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3B6907-5BFB-476C-AD45-38181380381A}">
  <dimension ref="A1:I13"/>
  <sheetViews>
    <sheetView workbookViewId="0">
      <selection activeCell="G3" sqref="G3"/>
    </sheetView>
  </sheetViews>
  <sheetFormatPr defaultRowHeight="18.75" x14ac:dyDescent="0.4"/>
  <cols>
    <col min="1" max="1" width="10.25" bestFit="1" customWidth="1"/>
    <col min="2" max="2" width="6.25" customWidth="1"/>
    <col min="3" max="3" width="15.125" bestFit="1" customWidth="1"/>
    <col min="4" max="4" width="7" customWidth="1"/>
    <col min="5" max="5" width="3.875" customWidth="1"/>
    <col min="6" max="6" width="15.125" bestFit="1" customWidth="1"/>
    <col min="7" max="9" width="7.375" customWidth="1"/>
  </cols>
  <sheetData>
    <row r="1" spans="1:9" x14ac:dyDescent="0.4">
      <c r="A1" t="s">
        <v>0</v>
      </c>
      <c r="F1" t="s">
        <v>1</v>
      </c>
    </row>
    <row r="2" spans="1:9" x14ac:dyDescent="0.4">
      <c r="A2" s="2" t="s">
        <v>2</v>
      </c>
      <c r="B2" s="2" t="s">
        <v>3</v>
      </c>
      <c r="C2" s="2" t="s">
        <v>4</v>
      </c>
      <c r="D2" s="2" t="s">
        <v>5</v>
      </c>
      <c r="F2" s="6" t="s">
        <v>4</v>
      </c>
      <c r="G2" s="6" t="s">
        <v>7</v>
      </c>
      <c r="H2" s="6" t="s">
        <v>12</v>
      </c>
      <c r="I2" s="6" t="s">
        <v>9</v>
      </c>
    </row>
    <row r="3" spans="1:9" x14ac:dyDescent="0.4">
      <c r="A3" s="3">
        <v>46204</v>
      </c>
      <c r="B3" s="4" t="s">
        <v>7</v>
      </c>
      <c r="C3" s="5" t="s">
        <v>8</v>
      </c>
      <c r="D3" s="5">
        <v>1500</v>
      </c>
      <c r="F3" s="8" t="s">
        <v>13</v>
      </c>
      <c r="G3" s="8"/>
      <c r="H3" s="8"/>
      <c r="I3" s="8"/>
    </row>
    <row r="4" spans="1:9" x14ac:dyDescent="0.4">
      <c r="A4" s="3">
        <v>46205</v>
      </c>
      <c r="B4" s="4" t="s">
        <v>9</v>
      </c>
      <c r="C4" s="5" t="s">
        <v>10</v>
      </c>
      <c r="D4" s="5">
        <v>2800</v>
      </c>
      <c r="F4" s="8" t="s">
        <v>14</v>
      </c>
      <c r="G4" s="8"/>
      <c r="H4" s="8"/>
      <c r="I4" s="8"/>
    </row>
    <row r="5" spans="1:9" x14ac:dyDescent="0.4">
      <c r="A5" s="3">
        <v>46206</v>
      </c>
      <c r="B5" s="4" t="s">
        <v>7</v>
      </c>
      <c r="C5" s="5" t="s">
        <v>11</v>
      </c>
      <c r="D5" s="5">
        <v>4800</v>
      </c>
      <c r="F5" s="8" t="s">
        <v>15</v>
      </c>
      <c r="G5" s="8"/>
      <c r="H5" s="8"/>
      <c r="I5" s="8"/>
    </row>
    <row r="6" spans="1:9" x14ac:dyDescent="0.4">
      <c r="A6" s="3">
        <v>46207</v>
      </c>
      <c r="B6" s="4" t="s">
        <v>12</v>
      </c>
      <c r="C6" s="5" t="s">
        <v>11</v>
      </c>
      <c r="D6" s="5">
        <v>3600</v>
      </c>
    </row>
    <row r="7" spans="1:9" x14ac:dyDescent="0.4">
      <c r="A7" s="3">
        <v>46208</v>
      </c>
      <c r="B7" s="4" t="s">
        <v>9</v>
      </c>
      <c r="C7" s="5" t="s">
        <v>8</v>
      </c>
      <c r="D7" s="5">
        <v>3000</v>
      </c>
      <c r="F7" s="1"/>
    </row>
    <row r="8" spans="1:9" x14ac:dyDescent="0.4">
      <c r="A8" s="3">
        <v>46209</v>
      </c>
      <c r="B8" s="4" t="s">
        <v>7</v>
      </c>
      <c r="C8" s="5" t="s">
        <v>10</v>
      </c>
      <c r="D8" s="5">
        <v>5600</v>
      </c>
    </row>
    <row r="9" spans="1:9" x14ac:dyDescent="0.4">
      <c r="A9" s="3">
        <v>46210</v>
      </c>
      <c r="B9" s="4" t="s">
        <v>12</v>
      </c>
      <c r="C9" s="5" t="s">
        <v>8</v>
      </c>
      <c r="D9" s="5">
        <v>4500</v>
      </c>
    </row>
    <row r="10" spans="1:9" x14ac:dyDescent="0.4">
      <c r="A10" s="3">
        <v>46211</v>
      </c>
      <c r="B10" s="4" t="s">
        <v>9</v>
      </c>
      <c r="C10" s="5" t="s">
        <v>11</v>
      </c>
      <c r="D10" s="5">
        <v>3600</v>
      </c>
    </row>
    <row r="11" spans="1:9" x14ac:dyDescent="0.4">
      <c r="A11" s="3">
        <v>46212</v>
      </c>
      <c r="B11" s="4" t="s">
        <v>7</v>
      </c>
      <c r="C11" s="5" t="s">
        <v>8</v>
      </c>
      <c r="D11" s="5">
        <v>4500</v>
      </c>
    </row>
    <row r="12" spans="1:9" x14ac:dyDescent="0.4">
      <c r="A12" s="3">
        <v>46213</v>
      </c>
      <c r="B12" s="4" t="s">
        <v>12</v>
      </c>
      <c r="C12" s="5" t="s">
        <v>10</v>
      </c>
      <c r="D12" s="5">
        <v>4200</v>
      </c>
    </row>
    <row r="13" spans="1:9" x14ac:dyDescent="0.4">
      <c r="A13" s="3">
        <v>46214</v>
      </c>
      <c r="B13" s="4" t="s">
        <v>12</v>
      </c>
      <c r="C13" s="5" t="s">
        <v>10</v>
      </c>
      <c r="D13" s="5">
        <v>1400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87162C-2849-4CD9-B048-4D220DB7DFE0}">
  <dimension ref="A1:I13"/>
  <sheetViews>
    <sheetView workbookViewId="0">
      <selection activeCell="G3" sqref="G3"/>
    </sheetView>
  </sheetViews>
  <sheetFormatPr defaultRowHeight="18.75" x14ac:dyDescent="0.4"/>
  <cols>
    <col min="1" max="1" width="10.25" bestFit="1" customWidth="1"/>
    <col min="2" max="2" width="6.25" customWidth="1"/>
    <col min="3" max="3" width="15.125" bestFit="1" customWidth="1"/>
    <col min="4" max="4" width="7" customWidth="1"/>
    <col min="5" max="5" width="3.875" customWidth="1"/>
    <col min="6" max="6" width="15.125" bestFit="1" customWidth="1"/>
    <col min="7" max="9" width="7.375" customWidth="1"/>
  </cols>
  <sheetData>
    <row r="1" spans="1:9" x14ac:dyDescent="0.4">
      <c r="A1" t="s">
        <v>0</v>
      </c>
      <c r="F1" t="s">
        <v>1</v>
      </c>
    </row>
    <row r="2" spans="1:9" x14ac:dyDescent="0.4">
      <c r="A2" s="2" t="s">
        <v>2</v>
      </c>
      <c r="B2" s="2" t="s">
        <v>3</v>
      </c>
      <c r="C2" s="2" t="s">
        <v>4</v>
      </c>
      <c r="D2" s="2" t="s">
        <v>5</v>
      </c>
      <c r="F2" s="6" t="s">
        <v>4</v>
      </c>
      <c r="G2" s="6" t="s">
        <v>7</v>
      </c>
      <c r="H2" s="6" t="s">
        <v>12</v>
      </c>
      <c r="I2" s="6" t="s">
        <v>9</v>
      </c>
    </row>
    <row r="3" spans="1:9" x14ac:dyDescent="0.4">
      <c r="A3" s="3">
        <v>46204</v>
      </c>
      <c r="B3" s="4" t="s">
        <v>7</v>
      </c>
      <c r="C3" s="5" t="s">
        <v>8</v>
      </c>
      <c r="D3" s="5">
        <v>1500</v>
      </c>
      <c r="F3" s="8" t="s">
        <v>13</v>
      </c>
      <c r="G3" s="8">
        <f>SUMIFS($D$3:$D$13,$B$3:$B$13,G$2,$C$3:$C$13,$F3)</f>
        <v>4800</v>
      </c>
      <c r="H3" s="8">
        <f t="shared" ref="H3:I3" si="0">SUMIFS($D$3:$D$13,$B$3:$B$13,H$2,$C$3:$C$13,$F3)</f>
        <v>3600</v>
      </c>
      <c r="I3" s="8">
        <f t="shared" si="0"/>
        <v>3600</v>
      </c>
    </row>
    <row r="4" spans="1:9" x14ac:dyDescent="0.4">
      <c r="A4" s="3">
        <v>46205</v>
      </c>
      <c r="B4" s="4" t="s">
        <v>9</v>
      </c>
      <c r="C4" s="5" t="s">
        <v>10</v>
      </c>
      <c r="D4" s="5">
        <v>2800</v>
      </c>
      <c r="F4" s="8" t="s">
        <v>14</v>
      </c>
      <c r="G4" s="8">
        <f t="shared" ref="G4:I5" si="1">SUMIFS($D$3:$D$13,$B$3:$B$13,G$2,$C$3:$C$13,$F4)</f>
        <v>6000</v>
      </c>
      <c r="H4" s="8">
        <f t="shared" si="1"/>
        <v>4500</v>
      </c>
      <c r="I4" s="8">
        <f t="shared" si="1"/>
        <v>3000</v>
      </c>
    </row>
    <row r="5" spans="1:9" x14ac:dyDescent="0.4">
      <c r="A5" s="3">
        <v>46206</v>
      </c>
      <c r="B5" s="4" t="s">
        <v>7</v>
      </c>
      <c r="C5" s="5" t="s">
        <v>11</v>
      </c>
      <c r="D5" s="5">
        <v>4800</v>
      </c>
      <c r="F5" s="8" t="s">
        <v>15</v>
      </c>
      <c r="G5" s="8">
        <f t="shared" si="1"/>
        <v>5600</v>
      </c>
      <c r="H5" s="8">
        <f t="shared" si="1"/>
        <v>5600</v>
      </c>
      <c r="I5" s="8">
        <f t="shared" si="1"/>
        <v>2800</v>
      </c>
    </row>
    <row r="6" spans="1:9" x14ac:dyDescent="0.4">
      <c r="A6" s="3">
        <v>46207</v>
      </c>
      <c r="B6" s="4" t="s">
        <v>12</v>
      </c>
      <c r="C6" s="5" t="s">
        <v>11</v>
      </c>
      <c r="D6" s="5">
        <v>3600</v>
      </c>
    </row>
    <row r="7" spans="1:9" x14ac:dyDescent="0.4">
      <c r="A7" s="3">
        <v>46208</v>
      </c>
      <c r="B7" s="4" t="s">
        <v>9</v>
      </c>
      <c r="C7" s="5" t="s">
        <v>8</v>
      </c>
      <c r="D7" s="5">
        <v>3000</v>
      </c>
      <c r="F7" s="1"/>
    </row>
    <row r="8" spans="1:9" x14ac:dyDescent="0.4">
      <c r="A8" s="3">
        <v>46209</v>
      </c>
      <c r="B8" s="4" t="s">
        <v>7</v>
      </c>
      <c r="C8" s="5" t="s">
        <v>10</v>
      </c>
      <c r="D8" s="5">
        <v>5600</v>
      </c>
    </row>
    <row r="9" spans="1:9" x14ac:dyDescent="0.4">
      <c r="A9" s="3">
        <v>46210</v>
      </c>
      <c r="B9" s="4" t="s">
        <v>12</v>
      </c>
      <c r="C9" s="5" t="s">
        <v>8</v>
      </c>
      <c r="D9" s="5">
        <v>4500</v>
      </c>
    </row>
    <row r="10" spans="1:9" x14ac:dyDescent="0.4">
      <c r="A10" s="3">
        <v>46211</v>
      </c>
      <c r="B10" s="4" t="s">
        <v>9</v>
      </c>
      <c r="C10" s="5" t="s">
        <v>11</v>
      </c>
      <c r="D10" s="5">
        <v>3600</v>
      </c>
    </row>
    <row r="11" spans="1:9" x14ac:dyDescent="0.4">
      <c r="A11" s="3">
        <v>46212</v>
      </c>
      <c r="B11" s="4" t="s">
        <v>7</v>
      </c>
      <c r="C11" s="5" t="s">
        <v>8</v>
      </c>
      <c r="D11" s="5">
        <v>4500</v>
      </c>
    </row>
    <row r="12" spans="1:9" x14ac:dyDescent="0.4">
      <c r="A12" s="3">
        <v>46213</v>
      </c>
      <c r="B12" s="4" t="s">
        <v>12</v>
      </c>
      <c r="C12" s="5" t="s">
        <v>10</v>
      </c>
      <c r="D12" s="5">
        <v>4200</v>
      </c>
    </row>
    <row r="13" spans="1:9" x14ac:dyDescent="0.4">
      <c r="A13" s="3">
        <v>46214</v>
      </c>
      <c r="B13" s="4" t="s">
        <v>12</v>
      </c>
      <c r="C13" s="5" t="s">
        <v>10</v>
      </c>
      <c r="D13" s="5">
        <v>1400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SUMIFS-1</vt:lpstr>
      <vt:lpstr>SUMIFS-1完成</vt:lpstr>
      <vt:lpstr>SUMIFS-2</vt:lpstr>
      <vt:lpstr>SUMIFS-2完成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国本温子</cp:lastModifiedBy>
  <dcterms:created xsi:type="dcterms:W3CDTF">2020-10-19T07:56:14Z</dcterms:created>
  <dcterms:modified xsi:type="dcterms:W3CDTF">2026-02-27T03:54:19Z</dcterms:modified>
</cp:coreProperties>
</file>