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9章(733-870)\"/>
    </mc:Choice>
  </mc:AlternateContent>
  <xr:revisionPtr revIDLastSave="0" documentId="13_ncr:1_{D58831D2-8CB7-4E7C-82DC-332C2A51B14B}" xr6:coauthVersionLast="47" xr6:coauthVersionMax="47" xr10:uidLastSave="{00000000-0000-0000-0000-000000000000}"/>
  <bookViews>
    <workbookView xWindow="-120" yWindow="-120" windowWidth="20730" windowHeight="11040" xr2:uid="{2FA2A983-4D8B-435E-8DBF-DB889D55F70C}"/>
  </bookViews>
  <sheets>
    <sheet name="Sheet1" sheetId="1" r:id="rId1"/>
    <sheet name="完成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15" i="2" l="1"/>
  <c r="C14" i="2" s="1"/>
  <c r="F2" i="2"/>
  <c r="C11" i="2" s="1"/>
  <c r="C8" i="2" l="1"/>
  <c r="C5" i="2"/>
  <c r="C9" i="2"/>
  <c r="C13" i="2"/>
  <c r="C6" i="2"/>
  <c r="C10" i="2"/>
  <c r="C4" i="2"/>
  <c r="C12" i="2"/>
  <c r="C3" i="2"/>
  <c r="C7" i="2"/>
  <c r="B15" i="1" l="1"/>
</calcChain>
</file>

<file path=xl/sharedStrings.xml><?xml version="1.0" encoding="utf-8"?>
<sst xmlns="http://schemas.openxmlformats.org/spreadsheetml/2006/main" count="36" uniqueCount="18">
  <si>
    <t>平均点</t>
    <rPh sb="0" eb="3">
      <t>ヘイキンテン</t>
    </rPh>
    <phoneticPr fontId="2"/>
  </si>
  <si>
    <t>井上　健介</t>
    <rPh sb="0" eb="2">
      <t>イノウエ</t>
    </rPh>
    <rPh sb="3" eb="5">
      <t>ケンスケ</t>
    </rPh>
    <phoneticPr fontId="2"/>
  </si>
  <si>
    <t>岡崎　里美</t>
    <rPh sb="0" eb="2">
      <t>オカザキ</t>
    </rPh>
    <rPh sb="3" eb="5">
      <t>サトミ</t>
    </rPh>
    <phoneticPr fontId="2"/>
  </si>
  <si>
    <t>杉下　真由</t>
    <rPh sb="0" eb="2">
      <t>スギシタ</t>
    </rPh>
    <rPh sb="3" eb="5">
      <t>マユ</t>
    </rPh>
    <phoneticPr fontId="2"/>
  </si>
  <si>
    <t>藤田　凛子</t>
    <rPh sb="0" eb="2">
      <t>フジタ</t>
    </rPh>
    <rPh sb="3" eb="5">
      <t>リンコ</t>
    </rPh>
    <phoneticPr fontId="2"/>
  </si>
  <si>
    <t>高畑　明憲</t>
    <rPh sb="0" eb="2">
      <t>タカハタ</t>
    </rPh>
    <rPh sb="3" eb="5">
      <t>アキノリ</t>
    </rPh>
    <phoneticPr fontId="2"/>
  </si>
  <si>
    <t>斉藤　剛</t>
    <rPh sb="0" eb="2">
      <t>サイトウ</t>
    </rPh>
    <rPh sb="3" eb="4">
      <t>ツヨシ</t>
    </rPh>
    <phoneticPr fontId="2"/>
  </si>
  <si>
    <t>加藤　信二</t>
    <rPh sb="0" eb="2">
      <t>カトウ</t>
    </rPh>
    <rPh sb="3" eb="5">
      <t>シンジ</t>
    </rPh>
    <phoneticPr fontId="2"/>
  </si>
  <si>
    <t>鈴木　健人</t>
    <rPh sb="0" eb="2">
      <t>スズキ</t>
    </rPh>
    <rPh sb="3" eb="5">
      <t>ケント</t>
    </rPh>
    <phoneticPr fontId="2"/>
  </si>
  <si>
    <t>山田　隆</t>
    <rPh sb="0" eb="2">
      <t>ヤマダ</t>
    </rPh>
    <rPh sb="3" eb="4">
      <t>タカシ</t>
    </rPh>
    <phoneticPr fontId="2"/>
  </si>
  <si>
    <t>近藤　健治</t>
    <rPh sb="0" eb="2">
      <t>コンドウ</t>
    </rPh>
    <rPh sb="3" eb="5">
      <t>ケンジ</t>
    </rPh>
    <phoneticPr fontId="2"/>
  </si>
  <si>
    <t>石川　慎吾</t>
    <rPh sb="0" eb="2">
      <t>イシカワ</t>
    </rPh>
    <rPh sb="3" eb="5">
      <t>シンゴ</t>
    </rPh>
    <phoneticPr fontId="2"/>
  </si>
  <si>
    <t>飯田　明美</t>
    <rPh sb="0" eb="2">
      <t>イイダ</t>
    </rPh>
    <rPh sb="3" eb="5">
      <t>アケミ</t>
    </rPh>
    <phoneticPr fontId="2"/>
  </si>
  <si>
    <t>標準偏差</t>
    <rPh sb="0" eb="2">
      <t>ヒョウジュン</t>
    </rPh>
    <rPh sb="2" eb="4">
      <t>ヘンサ</t>
    </rPh>
    <phoneticPr fontId="2"/>
  </si>
  <si>
    <t>偏差値</t>
    <rPh sb="0" eb="3">
      <t>ヘンサチ</t>
    </rPh>
    <phoneticPr fontId="2"/>
  </si>
  <si>
    <t>得点</t>
    <rPh sb="0" eb="2">
      <t>トクテン</t>
    </rPh>
    <phoneticPr fontId="2"/>
  </si>
  <si>
    <t>学生名</t>
    <rPh sb="0" eb="2">
      <t>ガクセイ</t>
    </rPh>
    <rPh sb="2" eb="3">
      <t>メイ</t>
    </rPh>
    <phoneticPr fontId="2"/>
  </si>
  <si>
    <t>偏差値の公式：(得点－平均点)÷標準偏差×10+50</t>
    <rPh sb="0" eb="3">
      <t>ヘンサチ</t>
    </rPh>
    <rPh sb="4" eb="6">
      <t>コウシキ</t>
    </rPh>
    <rPh sb="8" eb="10">
      <t>トクテン</t>
    </rPh>
    <rPh sb="11" eb="13">
      <t>ヘイキン</t>
    </rPh>
    <rPh sb="13" eb="14">
      <t>テン</t>
    </rPh>
    <rPh sb="16" eb="18">
      <t>ヒョウジュン</t>
    </rPh>
    <rPh sb="18" eb="20">
      <t>ヘンサ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</si>
</sst>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4">
    <border>
      <left/>
      <right/>
      <top/>
      <bottom/>
      <diagonal/>
    </border>
    <border diagonalDown="1"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 style="thin">
        <color theme="9"/>
      </diagonal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9"/>
      </left>
      <right/>
      <top/>
      <bottom/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3" fillId="2" borderId="2" xfId="0" applyFont="1" applyFill="1" applyBorder="1" applyAlignment="1">
      <alignment horizontal="center" vertical="center" shrinkToFit="1"/>
    </xf>
    <xf numFmtId="2" fontId="0" fillId="0" borderId="2" xfId="1" applyNumberFormat="1" applyFont="1" applyBorder="1">
      <alignment vertical="center"/>
    </xf>
    <xf numFmtId="0" fontId="0" fillId="0" borderId="2" xfId="1" applyNumberFormat="1" applyFont="1" applyBorder="1">
      <alignment vertical="center"/>
    </xf>
    <xf numFmtId="0" fontId="3" fillId="2" borderId="3" xfId="0" applyFont="1" applyFill="1" applyBorder="1" applyAlignment="1">
      <alignment horizontal="center" vertical="center" shrinkToFit="1"/>
    </xf>
  </cellXfs>
  <cellStyles count="2">
    <cellStyle name="パーセント" xfId="1" builtinId="5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F2DC98-751E-49CF-9FCD-05C5C2CD98ED}">
  <sheetPr codeName="Sheet4"/>
  <dimension ref="A1:F15"/>
  <sheetViews>
    <sheetView tabSelected="1" workbookViewId="0">
      <selection activeCell="F2" sqref="F2"/>
    </sheetView>
  </sheetViews>
  <sheetFormatPr defaultRowHeight="18.75" x14ac:dyDescent="0.4"/>
  <cols>
    <col min="1" max="1" width="10.75" customWidth="1"/>
    <col min="2" max="2" width="7.5" customWidth="1"/>
    <col min="4" max="4" width="4" customWidth="1"/>
  </cols>
  <sheetData>
    <row r="1" spans="1:6" x14ac:dyDescent="0.4">
      <c r="A1" t="s">
        <v>17</v>
      </c>
    </row>
    <row r="2" spans="1:6" x14ac:dyDescent="0.4">
      <c r="A2" s="3" t="s">
        <v>16</v>
      </c>
      <c r="B2" s="3" t="s">
        <v>15</v>
      </c>
      <c r="C2" s="3" t="s">
        <v>14</v>
      </c>
      <c r="E2" s="6" t="s">
        <v>13</v>
      </c>
      <c r="F2" s="5"/>
    </row>
    <row r="3" spans="1:6" x14ac:dyDescent="0.4">
      <c r="A3" s="2" t="s">
        <v>12</v>
      </c>
      <c r="B3" s="2">
        <v>69</v>
      </c>
      <c r="C3" s="4"/>
    </row>
    <row r="4" spans="1:6" x14ac:dyDescent="0.4">
      <c r="A4" s="2" t="s">
        <v>11</v>
      </c>
      <c r="B4" s="2">
        <v>88</v>
      </c>
      <c r="C4" s="4"/>
    </row>
    <row r="5" spans="1:6" x14ac:dyDescent="0.4">
      <c r="A5" s="2" t="s">
        <v>10</v>
      </c>
      <c r="B5" s="2">
        <v>51</v>
      </c>
      <c r="C5" s="4"/>
    </row>
    <row r="6" spans="1:6" x14ac:dyDescent="0.4">
      <c r="A6" s="2" t="s">
        <v>9</v>
      </c>
      <c r="B6" s="2">
        <v>68</v>
      </c>
      <c r="C6" s="4"/>
    </row>
    <row r="7" spans="1:6" x14ac:dyDescent="0.4">
      <c r="A7" s="2" t="s">
        <v>8</v>
      </c>
      <c r="B7" s="2">
        <v>91</v>
      </c>
      <c r="C7" s="4"/>
    </row>
    <row r="8" spans="1:6" x14ac:dyDescent="0.4">
      <c r="A8" s="2" t="s">
        <v>7</v>
      </c>
      <c r="B8" s="2">
        <v>78</v>
      </c>
      <c r="C8" s="4"/>
    </row>
    <row r="9" spans="1:6" x14ac:dyDescent="0.4">
      <c r="A9" s="2" t="s">
        <v>6</v>
      </c>
      <c r="B9" s="2">
        <v>100</v>
      </c>
      <c r="C9" s="4"/>
    </row>
    <row r="10" spans="1:6" x14ac:dyDescent="0.4">
      <c r="A10" s="2" t="s">
        <v>5</v>
      </c>
      <c r="B10" s="2">
        <v>74</v>
      </c>
      <c r="C10" s="4"/>
    </row>
    <row r="11" spans="1:6" x14ac:dyDescent="0.4">
      <c r="A11" s="2" t="s">
        <v>4</v>
      </c>
      <c r="B11" s="2">
        <v>90</v>
      </c>
      <c r="C11" s="4"/>
    </row>
    <row r="12" spans="1:6" x14ac:dyDescent="0.4">
      <c r="A12" s="2" t="s">
        <v>3</v>
      </c>
      <c r="B12" s="2">
        <v>81</v>
      </c>
      <c r="C12" s="4"/>
    </row>
    <row r="13" spans="1:6" x14ac:dyDescent="0.4">
      <c r="A13" s="2" t="s">
        <v>2</v>
      </c>
      <c r="B13" s="2">
        <v>62</v>
      </c>
      <c r="C13" s="4"/>
    </row>
    <row r="14" spans="1:6" x14ac:dyDescent="0.4">
      <c r="A14" s="2" t="s">
        <v>1</v>
      </c>
      <c r="B14" s="2">
        <v>54</v>
      </c>
      <c r="C14" s="4"/>
    </row>
    <row r="15" spans="1:6" x14ac:dyDescent="0.4">
      <c r="A15" s="3" t="s">
        <v>0</v>
      </c>
      <c r="B15" s="2">
        <f>AVERAGE(B3:B14)</f>
        <v>75.5</v>
      </c>
      <c r="C15" s="1"/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11BF34-4D4B-4215-BE21-0454DD3F0DBA}">
  <dimension ref="A1:F15"/>
  <sheetViews>
    <sheetView workbookViewId="0">
      <selection activeCell="F2" sqref="F2"/>
    </sheetView>
  </sheetViews>
  <sheetFormatPr defaultRowHeight="18.75" x14ac:dyDescent="0.4"/>
  <cols>
    <col min="1" max="1" width="10.75" customWidth="1"/>
    <col min="2" max="2" width="7.5" customWidth="1"/>
    <col min="4" max="4" width="4" customWidth="1"/>
  </cols>
  <sheetData>
    <row r="1" spans="1:6" x14ac:dyDescent="0.4">
      <c r="A1" t="s">
        <v>17</v>
      </c>
    </row>
    <row r="2" spans="1:6" x14ac:dyDescent="0.4">
      <c r="A2" s="3" t="s">
        <v>16</v>
      </c>
      <c r="B2" s="3" t="s">
        <v>15</v>
      </c>
      <c r="C2" s="3" t="s">
        <v>14</v>
      </c>
      <c r="E2" s="6" t="s">
        <v>13</v>
      </c>
      <c r="F2" s="5">
        <f>_xlfn.STDEV.P(B3:B14)</f>
        <v>14.688430821568382</v>
      </c>
    </row>
    <row r="3" spans="1:6" x14ac:dyDescent="0.4">
      <c r="A3" s="2" t="s">
        <v>12</v>
      </c>
      <c r="B3" s="2">
        <v>69</v>
      </c>
      <c r="C3" s="4">
        <f t="shared" ref="C3:C14" si="0">(B3-$B$15)/$F$2*10+50</f>
        <v>45.574748535796317</v>
      </c>
    </row>
    <row r="4" spans="1:6" x14ac:dyDescent="0.4">
      <c r="A4" s="2" t="s">
        <v>11</v>
      </c>
      <c r="B4" s="2">
        <v>88</v>
      </c>
      <c r="C4" s="4">
        <f t="shared" si="0"/>
        <v>58.510098969622469</v>
      </c>
    </row>
    <row r="5" spans="1:6" x14ac:dyDescent="0.4">
      <c r="A5" s="2" t="s">
        <v>10</v>
      </c>
      <c r="B5" s="2">
        <v>51</v>
      </c>
      <c r="C5" s="4">
        <f t="shared" si="0"/>
        <v>33.320206019539967</v>
      </c>
    </row>
    <row r="6" spans="1:6" x14ac:dyDescent="0.4">
      <c r="A6" s="2" t="s">
        <v>9</v>
      </c>
      <c r="B6" s="2">
        <v>68</v>
      </c>
      <c r="C6" s="4">
        <f t="shared" si="0"/>
        <v>44.893940618226516</v>
      </c>
    </row>
    <row r="7" spans="1:6" x14ac:dyDescent="0.4">
      <c r="A7" s="2" t="s">
        <v>8</v>
      </c>
      <c r="B7" s="2">
        <v>91</v>
      </c>
      <c r="C7" s="4">
        <f t="shared" si="0"/>
        <v>60.552522722331858</v>
      </c>
    </row>
    <row r="8" spans="1:6" x14ac:dyDescent="0.4">
      <c r="A8" s="2" t="s">
        <v>7</v>
      </c>
      <c r="B8" s="2">
        <v>78</v>
      </c>
      <c r="C8" s="4">
        <f t="shared" si="0"/>
        <v>51.702019793924492</v>
      </c>
    </row>
    <row r="9" spans="1:6" x14ac:dyDescent="0.4">
      <c r="A9" s="2" t="s">
        <v>6</v>
      </c>
      <c r="B9" s="2">
        <v>100</v>
      </c>
      <c r="C9" s="4">
        <f t="shared" si="0"/>
        <v>66.679793980460033</v>
      </c>
    </row>
    <row r="10" spans="1:6" x14ac:dyDescent="0.4">
      <c r="A10" s="2" t="s">
        <v>5</v>
      </c>
      <c r="B10" s="2">
        <v>74</v>
      </c>
      <c r="C10" s="4">
        <f t="shared" si="0"/>
        <v>48.978788123645302</v>
      </c>
    </row>
    <row r="11" spans="1:6" x14ac:dyDescent="0.4">
      <c r="A11" s="2" t="s">
        <v>4</v>
      </c>
      <c r="B11" s="2">
        <v>90</v>
      </c>
      <c r="C11" s="4">
        <f t="shared" si="0"/>
        <v>59.871714804762064</v>
      </c>
    </row>
    <row r="12" spans="1:6" x14ac:dyDescent="0.4">
      <c r="A12" s="2" t="s">
        <v>3</v>
      </c>
      <c r="B12" s="2">
        <v>81</v>
      </c>
      <c r="C12" s="4">
        <f t="shared" si="0"/>
        <v>53.744443546633889</v>
      </c>
    </row>
    <row r="13" spans="1:6" x14ac:dyDescent="0.4">
      <c r="A13" s="2" t="s">
        <v>2</v>
      </c>
      <c r="B13" s="2">
        <v>62</v>
      </c>
      <c r="C13" s="4">
        <f t="shared" si="0"/>
        <v>40.80909311280773</v>
      </c>
    </row>
    <row r="14" spans="1:6" x14ac:dyDescent="0.4">
      <c r="A14" s="2" t="s">
        <v>1</v>
      </c>
      <c r="B14" s="2">
        <v>54</v>
      </c>
      <c r="C14" s="4">
        <f t="shared" si="0"/>
        <v>35.362629772249356</v>
      </c>
    </row>
    <row r="15" spans="1:6" x14ac:dyDescent="0.4">
      <c r="A15" s="3" t="s">
        <v>0</v>
      </c>
      <c r="B15" s="2">
        <f>AVERAGE(B3:B14)</f>
        <v>75.5</v>
      </c>
      <c r="C15" s="1"/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2020-08-26T10:51:03Z</dcterms:created>
  <dcterms:modified xsi:type="dcterms:W3CDTF">2026-02-28T04:03:09Z</dcterms:modified>
</cp:coreProperties>
</file>