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34DF5A02-D103-437E-B2C6-EFD7C7DC9C53}" xr6:coauthVersionLast="47" xr6:coauthVersionMax="47" xr10:uidLastSave="{00000000-0000-0000-0000-000000000000}"/>
  <bookViews>
    <workbookView xWindow="-120" yWindow="-120" windowWidth="20730" windowHeight="11040" xr2:uid="{E931CF9C-C730-4115-9F25-68EBFEB7EEC6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7" i="2" l="1"/>
  <c r="B7" i="2"/>
  <c r="F7" i="2" s="1"/>
  <c r="E6" i="2"/>
  <c r="B6" i="2"/>
  <c r="F6" i="2" s="1"/>
  <c r="E5" i="2"/>
  <c r="B5" i="2"/>
  <c r="F5" i="2" s="1"/>
  <c r="E4" i="2"/>
  <c r="B4" i="2"/>
  <c r="F4" i="2" s="1"/>
  <c r="E3" i="2"/>
  <c r="B3" i="2"/>
  <c r="F3" i="2" s="1"/>
  <c r="E7" i="1"/>
  <c r="E6" i="1"/>
  <c r="E5" i="1"/>
  <c r="E4" i="1"/>
  <c r="E3" i="1"/>
  <c r="G4" i="2" l="1"/>
  <c r="G6" i="2"/>
  <c r="G3" i="2"/>
  <c r="G5" i="2"/>
  <c r="G7" i="2"/>
</calcChain>
</file>

<file path=xl/sharedStrings.xml><?xml version="1.0" encoding="utf-8"?>
<sst xmlns="http://schemas.openxmlformats.org/spreadsheetml/2006/main" count="20" uniqueCount="9">
  <si>
    <t>臨時スタッフ給料計算</t>
    <rPh sb="0" eb="2">
      <t>リンジ</t>
    </rPh>
    <rPh sb="6" eb="8">
      <t>キュウリョウ</t>
    </rPh>
    <rPh sb="8" eb="10">
      <t>ケイサン</t>
    </rPh>
    <phoneticPr fontId="2"/>
  </si>
  <si>
    <t>日付</t>
    <rPh sb="0" eb="2">
      <t>ヒヅケ</t>
    </rPh>
    <phoneticPr fontId="2"/>
  </si>
  <si>
    <t>曜日番号</t>
    <rPh sb="0" eb="2">
      <t>ヨウビ</t>
    </rPh>
    <rPh sb="2" eb="4">
      <t>バンゴウ</t>
    </rPh>
    <phoneticPr fontId="2"/>
  </si>
  <si>
    <t>開始時間</t>
    <rPh sb="0" eb="2">
      <t>カイシ</t>
    </rPh>
    <rPh sb="2" eb="4">
      <t>ジカン</t>
    </rPh>
    <phoneticPr fontId="2"/>
  </si>
  <si>
    <t>終了時間</t>
    <rPh sb="0" eb="2">
      <t>シュウリョウ</t>
    </rPh>
    <rPh sb="2" eb="4">
      <t>ジカン</t>
    </rPh>
    <phoneticPr fontId="2"/>
  </si>
  <si>
    <t>勤務時間</t>
    <rPh sb="0" eb="2">
      <t>キンム</t>
    </rPh>
    <rPh sb="2" eb="4">
      <t>ジカン</t>
    </rPh>
    <phoneticPr fontId="2"/>
  </si>
  <si>
    <t>時給</t>
    <rPh sb="0" eb="2">
      <t>ジキュウ</t>
    </rPh>
    <phoneticPr fontId="2"/>
  </si>
  <si>
    <t>給料</t>
    <rPh sb="0" eb="2">
      <t>キュウリョウ</t>
    </rPh>
    <phoneticPr fontId="2"/>
  </si>
  <si>
    <t>土日時給</t>
    <rPh sb="0" eb="2">
      <t>ドニチ</t>
    </rPh>
    <rPh sb="2" eb="4">
      <t>ジキュウ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</si>
</sst>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¥&quot;#,##0_);[Red]\(&quot;¥&quot;#,##0\)"/>
    <numFmt numFmtId="177" formatCode="yyyy/m/d\(aaa\)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shrinkToFit="1"/>
    </xf>
    <xf numFmtId="177" fontId="0" fillId="0" borderId="1" xfId="0" applyNumberFormat="1" applyBorder="1">
      <alignment vertical="center"/>
    </xf>
    <xf numFmtId="0" fontId="0" fillId="3" borderId="1" xfId="0" applyFill="1" applyBorder="1" applyAlignment="1">
      <alignment horizontal="center" vertical="center"/>
    </xf>
    <xf numFmtId="20" fontId="0" fillId="0" borderId="1" xfId="0" applyNumberFormat="1" applyBorder="1">
      <alignment vertical="center"/>
    </xf>
    <xf numFmtId="176" fontId="0" fillId="3" borderId="1" xfId="1" applyFont="1" applyFill="1" applyBorder="1">
      <alignment vertical="center"/>
    </xf>
    <xf numFmtId="176" fontId="0" fillId="0" borderId="1" xfId="1" applyFont="1" applyBorder="1">
      <alignment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961EA-972D-489D-984E-465AE92355AE}">
  <dimension ref="A1:G10"/>
  <sheetViews>
    <sheetView tabSelected="1" workbookViewId="0">
      <selection activeCell="B3" sqref="B3"/>
    </sheetView>
  </sheetViews>
  <sheetFormatPr defaultRowHeight="18.75" x14ac:dyDescent="0.4"/>
  <cols>
    <col min="1" max="1" width="13.75" customWidth="1"/>
    <col min="2" max="2" width="8.125" customWidth="1"/>
    <col min="3" max="7" width="9.125" customWidth="1"/>
  </cols>
  <sheetData>
    <row r="1" spans="1:7" x14ac:dyDescent="0.4">
      <c r="A1" t="s">
        <v>0</v>
      </c>
    </row>
    <row r="2" spans="1:7" x14ac:dyDescent="0.4">
      <c r="A2" s="1" t="s">
        <v>1</v>
      </c>
      <c r="B2" s="2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x14ac:dyDescent="0.4">
      <c r="A3" s="3">
        <v>46240</v>
      </c>
      <c r="B3" s="4"/>
      <c r="C3" s="5">
        <v>0.54166666666666663</v>
      </c>
      <c r="D3" s="5">
        <v>0.8125</v>
      </c>
      <c r="E3" s="5">
        <f>D3-C3</f>
        <v>0.27083333333333337</v>
      </c>
      <c r="F3" s="6"/>
      <c r="G3" s="6"/>
    </row>
    <row r="4" spans="1:7" x14ac:dyDescent="0.4">
      <c r="A4" s="3">
        <v>46241</v>
      </c>
      <c r="B4" s="4"/>
      <c r="C4" s="5">
        <v>0.5625</v>
      </c>
      <c r="D4" s="5">
        <v>0.8125</v>
      </c>
      <c r="E4" s="5">
        <f>D4-C4</f>
        <v>0.25</v>
      </c>
      <c r="F4" s="6"/>
      <c r="G4" s="6"/>
    </row>
    <row r="5" spans="1:7" x14ac:dyDescent="0.4">
      <c r="A5" s="3">
        <v>46242</v>
      </c>
      <c r="B5" s="4"/>
      <c r="C5" s="5">
        <v>0.54166666666666663</v>
      </c>
      <c r="D5" s="5">
        <v>0.85416666666666663</v>
      </c>
      <c r="E5" s="5">
        <f>D5-C5</f>
        <v>0.3125</v>
      </c>
      <c r="F5" s="6"/>
      <c r="G5" s="6"/>
    </row>
    <row r="6" spans="1:7" x14ac:dyDescent="0.4">
      <c r="A6" s="3">
        <v>46243</v>
      </c>
      <c r="B6" s="4"/>
      <c r="C6" s="5">
        <v>0.58333333333333337</v>
      </c>
      <c r="D6" s="5">
        <v>0.83333333333333337</v>
      </c>
      <c r="E6" s="5">
        <f>D6-C6</f>
        <v>0.25</v>
      </c>
      <c r="F6" s="6"/>
      <c r="G6" s="6"/>
    </row>
    <row r="7" spans="1:7" x14ac:dyDescent="0.4">
      <c r="A7" s="3">
        <v>46244</v>
      </c>
      <c r="B7" s="4"/>
      <c r="C7" s="5">
        <v>0.625</v>
      </c>
      <c r="D7" s="5">
        <v>0.875</v>
      </c>
      <c r="E7" s="5">
        <f>D7-C7</f>
        <v>0.25</v>
      </c>
      <c r="F7" s="6"/>
      <c r="G7" s="6"/>
    </row>
    <row r="9" spans="1:7" x14ac:dyDescent="0.4">
      <c r="A9" s="1" t="s">
        <v>6</v>
      </c>
      <c r="B9" s="7">
        <v>1000</v>
      </c>
    </row>
    <row r="10" spans="1:7" x14ac:dyDescent="0.4">
      <c r="A10" s="1" t="s">
        <v>8</v>
      </c>
      <c r="B10" s="7">
        <v>1200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004A1-8884-4F09-B34F-14E3CE942422}">
  <dimension ref="A1:G10"/>
  <sheetViews>
    <sheetView workbookViewId="0">
      <selection activeCell="B3" sqref="B3"/>
    </sheetView>
  </sheetViews>
  <sheetFormatPr defaultRowHeight="18.75" x14ac:dyDescent="0.4"/>
  <cols>
    <col min="1" max="1" width="13.75" customWidth="1"/>
    <col min="2" max="2" width="8.125" customWidth="1"/>
    <col min="3" max="7" width="9.125" customWidth="1"/>
  </cols>
  <sheetData>
    <row r="1" spans="1:7" x14ac:dyDescent="0.4">
      <c r="A1" t="s">
        <v>0</v>
      </c>
    </row>
    <row r="2" spans="1:7" x14ac:dyDescent="0.4">
      <c r="A2" s="1" t="s">
        <v>1</v>
      </c>
      <c r="B2" s="2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x14ac:dyDescent="0.4">
      <c r="A3" s="3">
        <v>46240</v>
      </c>
      <c r="B3" s="4">
        <f>WEEKDAY(A3,2)</f>
        <v>4</v>
      </c>
      <c r="C3" s="5">
        <v>0.54166666666666663</v>
      </c>
      <c r="D3" s="5">
        <v>0.8125</v>
      </c>
      <c r="E3" s="5">
        <f>D3-C3</f>
        <v>0.27083333333333337</v>
      </c>
      <c r="F3" s="6">
        <f>IF(B3&gt;=6,$B$10,$B$9)</f>
        <v>1000</v>
      </c>
      <c r="G3" s="6">
        <f>E3*F3*24</f>
        <v>6500.0000000000009</v>
      </c>
    </row>
    <row r="4" spans="1:7" x14ac:dyDescent="0.4">
      <c r="A4" s="3">
        <v>46241</v>
      </c>
      <c r="B4" s="4">
        <f>WEEKDAY(A4,2)</f>
        <v>5</v>
      </c>
      <c r="C4" s="5">
        <v>0.5625</v>
      </c>
      <c r="D4" s="5">
        <v>0.8125</v>
      </c>
      <c r="E4" s="5">
        <f>D4-C4</f>
        <v>0.25</v>
      </c>
      <c r="F4" s="6">
        <f>IF(B4&gt;=6,$B$10,$B$9)</f>
        <v>1000</v>
      </c>
      <c r="G4" s="6">
        <f>E4*F4*24</f>
        <v>6000</v>
      </c>
    </row>
    <row r="5" spans="1:7" x14ac:dyDescent="0.4">
      <c r="A5" s="3">
        <v>46242</v>
      </c>
      <c r="B5" s="4">
        <f>WEEKDAY(A5,2)</f>
        <v>6</v>
      </c>
      <c r="C5" s="5">
        <v>0.54166666666666663</v>
      </c>
      <c r="D5" s="5">
        <v>0.85416666666666663</v>
      </c>
      <c r="E5" s="5">
        <f>D5-C5</f>
        <v>0.3125</v>
      </c>
      <c r="F5" s="6">
        <f>IF(B5&gt;=6,$B$10,$B$9)</f>
        <v>1200</v>
      </c>
      <c r="G5" s="6">
        <f>E5*F5*24</f>
        <v>9000</v>
      </c>
    </row>
    <row r="6" spans="1:7" x14ac:dyDescent="0.4">
      <c r="A6" s="3">
        <v>46243</v>
      </c>
      <c r="B6" s="4">
        <f>WEEKDAY(A6,2)</f>
        <v>7</v>
      </c>
      <c r="C6" s="5">
        <v>0.58333333333333337</v>
      </c>
      <c r="D6" s="5">
        <v>0.83333333333333337</v>
      </c>
      <c r="E6" s="5">
        <f>D6-C6</f>
        <v>0.25</v>
      </c>
      <c r="F6" s="6">
        <f>IF(B6&gt;=6,$B$10,$B$9)</f>
        <v>1200</v>
      </c>
      <c r="G6" s="6">
        <f>E6*F6*24</f>
        <v>7200</v>
      </c>
    </row>
    <row r="7" spans="1:7" x14ac:dyDescent="0.4">
      <c r="A7" s="3">
        <v>46244</v>
      </c>
      <c r="B7" s="4">
        <f>WEEKDAY(A7,2)</f>
        <v>1</v>
      </c>
      <c r="C7" s="5">
        <v>0.625</v>
      </c>
      <c r="D7" s="5">
        <v>0.875</v>
      </c>
      <c r="E7" s="5">
        <f>D7-C7</f>
        <v>0.25</v>
      </c>
      <c r="F7" s="6">
        <f>IF(B7&gt;=6,$B$10,$B$9)</f>
        <v>1000</v>
      </c>
      <c r="G7" s="6">
        <f>E7*F7*24</f>
        <v>6000</v>
      </c>
    </row>
    <row r="9" spans="1:7" x14ac:dyDescent="0.4">
      <c r="A9" s="1" t="s">
        <v>6</v>
      </c>
      <c r="B9" s="7">
        <v>1000</v>
      </c>
    </row>
    <row r="10" spans="1:7" x14ac:dyDescent="0.4">
      <c r="A10" s="1" t="s">
        <v>8</v>
      </c>
      <c r="B10" s="7">
        <v>1200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2020-10-19T11:46:19Z</dcterms:created>
  <dcterms:modified xsi:type="dcterms:W3CDTF">2026-02-28T04:20:07Z</dcterms:modified>
</cp:coreProperties>
</file>