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2CFAE893-912F-4402-ABD8-D8B2C060E3E1}" xr6:coauthVersionLast="47" xr6:coauthVersionMax="47" xr10:uidLastSave="{00000000-0000-0000-0000-000000000000}"/>
  <bookViews>
    <workbookView xWindow="-120" yWindow="-120" windowWidth="20730" windowHeight="11040" xr2:uid="{BAD16235-2D2D-40FF-8D33-CBDAD72EFB15}"/>
  </bookViews>
  <sheets>
    <sheet name="IF-1" sheetId="1" r:id="rId1"/>
    <sheet name="IF-1完成" sheetId="5" r:id="rId2"/>
    <sheet name="IF-2" sheetId="2" r:id="rId3"/>
    <sheet name="IF-2完成" sheetId="6" r:id="rId4"/>
    <sheet name="IF-3" sheetId="3" r:id="rId5"/>
    <sheet name="IF-3完成" sheetId="7" r:id="rId6"/>
    <sheet name="IF-4" sheetId="4" r:id="rId7"/>
    <sheet name="IF-4完成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8" l="1"/>
  <c r="C2" i="7"/>
  <c r="C2" i="6"/>
  <c r="C8" i="5"/>
  <c r="C7" i="5"/>
  <c r="C6" i="5"/>
  <c r="C5" i="5"/>
  <c r="C4" i="5"/>
  <c r="C3" i="5"/>
</calcChain>
</file>

<file path=xl/sharedStrings.xml><?xml version="1.0" encoding="utf-8"?>
<sst xmlns="http://schemas.openxmlformats.org/spreadsheetml/2006/main" count="42" uniqueCount="18">
  <si>
    <t>確認テスト</t>
    <rPh sb="0" eb="2">
      <t>カクニン</t>
    </rPh>
    <phoneticPr fontId="1"/>
  </si>
  <si>
    <t>学生名</t>
    <rPh sb="0" eb="2">
      <t>ガクセイ</t>
    </rPh>
    <rPh sb="2" eb="3">
      <t>メイ</t>
    </rPh>
    <phoneticPr fontId="1"/>
  </si>
  <si>
    <t>得点</t>
    <rPh sb="0" eb="2">
      <t>トクテン</t>
    </rPh>
    <phoneticPr fontId="1"/>
  </si>
  <si>
    <t>評価</t>
    <rPh sb="0" eb="2">
      <t>ヒョウカ</t>
    </rPh>
    <phoneticPr fontId="1"/>
  </si>
  <si>
    <t>飯田　明美</t>
    <rPh sb="0" eb="2">
      <t>イイダ</t>
    </rPh>
    <rPh sb="3" eb="5">
      <t>アケミ</t>
    </rPh>
    <phoneticPr fontId="1"/>
  </si>
  <si>
    <t>石川　慎吾</t>
    <rPh sb="0" eb="2">
      <t>イシカワ</t>
    </rPh>
    <rPh sb="3" eb="5">
      <t>シンゴ</t>
    </rPh>
    <phoneticPr fontId="1"/>
  </si>
  <si>
    <t>近藤　健治</t>
    <rPh sb="0" eb="2">
      <t>コンドウ</t>
    </rPh>
    <rPh sb="3" eb="5">
      <t>ケンジ</t>
    </rPh>
    <phoneticPr fontId="1"/>
  </si>
  <si>
    <t>斉藤　剛</t>
    <rPh sb="0" eb="2">
      <t>サイトウ</t>
    </rPh>
    <rPh sb="3" eb="4">
      <t>ツヨシ</t>
    </rPh>
    <phoneticPr fontId="1"/>
  </si>
  <si>
    <t>高畑　明憲</t>
    <rPh sb="0" eb="2">
      <t>タカハタ</t>
    </rPh>
    <rPh sb="3" eb="5">
      <t>アキノリ</t>
    </rPh>
    <phoneticPr fontId="1"/>
  </si>
  <si>
    <t>藤田　凛子</t>
    <rPh sb="0" eb="2">
      <t>フジタ</t>
    </rPh>
    <rPh sb="3" eb="5">
      <t>リンコ</t>
    </rPh>
    <phoneticPr fontId="1"/>
  </si>
  <si>
    <t>学籍NO</t>
    <rPh sb="0" eb="2">
      <t>ガクセキ</t>
    </rPh>
    <phoneticPr fontId="1"/>
  </si>
  <si>
    <t>クラス</t>
    <phoneticPr fontId="1"/>
  </si>
  <si>
    <t>1年2組？</t>
    <rPh sb="1" eb="2">
      <t>ネン</t>
    </rPh>
    <rPh sb="3" eb="4">
      <t>クミ</t>
    </rPh>
    <phoneticPr fontId="1"/>
  </si>
  <si>
    <t>2年1組</t>
    <rPh sb="1" eb="2">
      <t>ネン</t>
    </rPh>
    <rPh sb="3" eb="4">
      <t>クミ</t>
    </rPh>
    <phoneticPr fontId="1"/>
  </si>
  <si>
    <t>2年生？</t>
    <rPh sb="1" eb="3">
      <t>ネンセイ</t>
    </rPh>
    <phoneticPr fontId="1"/>
  </si>
  <si>
    <t>提出日</t>
    <rPh sb="0" eb="2">
      <t>テイシュツ</t>
    </rPh>
    <rPh sb="2" eb="3">
      <t>ビ</t>
    </rPh>
    <phoneticPr fontId="1"/>
  </si>
  <si>
    <t>9月10日前？</t>
    <rPh sb="1" eb="2">
      <t>ガツ</t>
    </rPh>
    <rPh sb="4" eb="6">
      <t>カマエ</t>
    </rPh>
    <phoneticPr fontId="1"/>
  </si>
  <si>
    <t>2年1組</t>
    <rPh sb="1" eb="2">
      <t>ネン</t>
    </rPh>
    <rPh sb="3" eb="4">
      <t>クミ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</si>
</sst>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shrinkToFit="1"/>
    </xf>
    <xf numFmtId="0" fontId="0" fillId="0" borderId="2" xfId="0" applyBorder="1">
      <alignment vertical="center"/>
    </xf>
    <xf numFmtId="5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F128F-E12C-4DFC-BDD7-ABEE91D12290}">
  <dimension ref="A1:C8"/>
  <sheetViews>
    <sheetView tabSelected="1" workbookViewId="0">
      <selection activeCell="C3" sqref="C3"/>
    </sheetView>
  </sheetViews>
  <sheetFormatPr defaultRowHeight="18.75" x14ac:dyDescent="0.4"/>
  <cols>
    <col min="1" max="1" width="10.75" customWidth="1"/>
    <col min="2" max="2" width="8.125" customWidth="1"/>
  </cols>
  <sheetData>
    <row r="1" spans="1:3" x14ac:dyDescent="0.4">
      <c r="A1" t="s">
        <v>0</v>
      </c>
    </row>
    <row r="2" spans="1:3" x14ac:dyDescent="0.4">
      <c r="A2" s="1" t="s">
        <v>1</v>
      </c>
      <c r="B2" s="1" t="s">
        <v>2</v>
      </c>
      <c r="C2" s="1" t="s">
        <v>3</v>
      </c>
    </row>
    <row r="3" spans="1:3" x14ac:dyDescent="0.4">
      <c r="A3" s="2" t="s">
        <v>4</v>
      </c>
      <c r="B3" s="2">
        <v>88</v>
      </c>
      <c r="C3" s="3"/>
    </row>
    <row r="4" spans="1:3" x14ac:dyDescent="0.4">
      <c r="A4" s="2" t="s">
        <v>5</v>
      </c>
      <c r="B4" s="2">
        <v>72</v>
      </c>
      <c r="C4" s="3"/>
    </row>
    <row r="5" spans="1:3" x14ac:dyDescent="0.4">
      <c r="A5" s="2" t="s">
        <v>6</v>
      </c>
      <c r="B5" s="2">
        <v>96</v>
      </c>
      <c r="C5" s="3"/>
    </row>
    <row r="6" spans="1:3" x14ac:dyDescent="0.4">
      <c r="A6" s="2" t="s">
        <v>7</v>
      </c>
      <c r="B6" s="2">
        <v>66</v>
      </c>
      <c r="C6" s="3"/>
    </row>
    <row r="7" spans="1:3" x14ac:dyDescent="0.4">
      <c r="A7" s="2" t="s">
        <v>8</v>
      </c>
      <c r="B7" s="2">
        <v>74</v>
      </c>
      <c r="C7" s="3"/>
    </row>
    <row r="8" spans="1:3" x14ac:dyDescent="0.4">
      <c r="A8" s="2" t="s">
        <v>9</v>
      </c>
      <c r="B8" s="2">
        <v>90</v>
      </c>
      <c r="C8" s="3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CC0A5-82BB-44C2-861D-ABF48E80C6E5}">
  <dimension ref="A1:C8"/>
  <sheetViews>
    <sheetView workbookViewId="0">
      <selection activeCell="C3" sqref="C3"/>
    </sheetView>
  </sheetViews>
  <sheetFormatPr defaultRowHeight="18.75" x14ac:dyDescent="0.4"/>
  <cols>
    <col min="1" max="1" width="10.75" customWidth="1"/>
    <col min="2" max="2" width="8.125" customWidth="1"/>
  </cols>
  <sheetData>
    <row r="1" spans="1:3" x14ac:dyDescent="0.4">
      <c r="A1" t="s">
        <v>0</v>
      </c>
    </row>
    <row r="2" spans="1:3" x14ac:dyDescent="0.4">
      <c r="A2" s="1" t="s">
        <v>1</v>
      </c>
      <c r="B2" s="1" t="s">
        <v>2</v>
      </c>
      <c r="C2" s="1" t="s">
        <v>3</v>
      </c>
    </row>
    <row r="3" spans="1:3" x14ac:dyDescent="0.4">
      <c r="A3" s="2" t="s">
        <v>4</v>
      </c>
      <c r="B3" s="2">
        <v>88</v>
      </c>
      <c r="C3" s="3" t="str">
        <f>IF(B3&gt;=80,"合格","")</f>
        <v>合格</v>
      </c>
    </row>
    <row r="4" spans="1:3" x14ac:dyDescent="0.4">
      <c r="A4" s="2" t="s">
        <v>5</v>
      </c>
      <c r="B4" s="2">
        <v>72</v>
      </c>
      <c r="C4" s="3" t="str">
        <f t="shared" ref="C4:C8" si="0">IF(B4&gt;=80,"合格","")</f>
        <v/>
      </c>
    </row>
    <row r="5" spans="1:3" x14ac:dyDescent="0.4">
      <c r="A5" s="2" t="s">
        <v>6</v>
      </c>
      <c r="B5" s="2">
        <v>96</v>
      </c>
      <c r="C5" s="3" t="str">
        <f t="shared" si="0"/>
        <v>合格</v>
      </c>
    </row>
    <row r="6" spans="1:3" x14ac:dyDescent="0.4">
      <c r="A6" s="2" t="s">
        <v>7</v>
      </c>
      <c r="B6" s="2">
        <v>66</v>
      </c>
      <c r="C6" s="3" t="str">
        <f t="shared" si="0"/>
        <v/>
      </c>
    </row>
    <row r="7" spans="1:3" x14ac:dyDescent="0.4">
      <c r="A7" s="2" t="s">
        <v>8</v>
      </c>
      <c r="B7" s="2">
        <v>74</v>
      </c>
      <c r="C7" s="3" t="str">
        <f t="shared" si="0"/>
        <v/>
      </c>
    </row>
    <row r="8" spans="1:3" x14ac:dyDescent="0.4">
      <c r="A8" s="2" t="s">
        <v>9</v>
      </c>
      <c r="B8" s="2">
        <v>90</v>
      </c>
      <c r="C8" s="3" t="str">
        <f t="shared" si="0"/>
        <v>合格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A4616-B81D-4EDB-B422-15CF6ECED593}">
  <dimension ref="A1:C2"/>
  <sheetViews>
    <sheetView workbookViewId="0">
      <selection activeCell="C2" sqref="C2"/>
    </sheetView>
  </sheetViews>
  <sheetFormatPr defaultRowHeight="18.75" x14ac:dyDescent="0.4"/>
  <cols>
    <col min="1" max="1" width="8.375" bestFit="1" customWidth="1"/>
    <col min="2" max="2" width="8.25" bestFit="1" customWidth="1"/>
    <col min="3" max="3" width="11.375" customWidth="1"/>
  </cols>
  <sheetData>
    <row r="1" spans="1:3" x14ac:dyDescent="0.4">
      <c r="A1" s="4" t="s">
        <v>10</v>
      </c>
      <c r="B1" s="4" t="s">
        <v>11</v>
      </c>
      <c r="C1" s="4" t="s">
        <v>12</v>
      </c>
    </row>
    <row r="2" spans="1:3" x14ac:dyDescent="0.4">
      <c r="A2" s="5">
        <v>1001</v>
      </c>
      <c r="B2" s="6" t="s">
        <v>13</v>
      </c>
      <c r="C2" s="7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4CB40-E7B7-491C-9DBD-21687A08626B}">
  <dimension ref="A1:C2"/>
  <sheetViews>
    <sheetView workbookViewId="0">
      <selection activeCell="C2" sqref="C2"/>
    </sheetView>
  </sheetViews>
  <sheetFormatPr defaultRowHeight="18.75" x14ac:dyDescent="0.4"/>
  <cols>
    <col min="1" max="1" width="8.375" bestFit="1" customWidth="1"/>
    <col min="2" max="2" width="8.25" bestFit="1" customWidth="1"/>
    <col min="3" max="3" width="11.375" customWidth="1"/>
  </cols>
  <sheetData>
    <row r="1" spans="1:3" x14ac:dyDescent="0.4">
      <c r="A1" s="4" t="s">
        <v>10</v>
      </c>
      <c r="B1" s="4" t="s">
        <v>11</v>
      </c>
      <c r="C1" s="4" t="s">
        <v>12</v>
      </c>
    </row>
    <row r="2" spans="1:3" x14ac:dyDescent="0.4">
      <c r="A2" s="5">
        <v>1001</v>
      </c>
      <c r="B2" s="6" t="s">
        <v>13</v>
      </c>
      <c r="C2" s="7" t="str">
        <f>IF(B2="1年2組","Yes","No")</f>
        <v>No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84393-92C9-4C50-AB5D-A33DD03D5464}">
  <dimension ref="A1:C2"/>
  <sheetViews>
    <sheetView workbookViewId="0">
      <selection activeCell="C2" sqref="C2"/>
    </sheetView>
  </sheetViews>
  <sheetFormatPr defaultRowHeight="18.75" x14ac:dyDescent="0.4"/>
  <cols>
    <col min="1" max="1" width="8.375" bestFit="1" customWidth="1"/>
    <col min="2" max="2" width="8.25" bestFit="1" customWidth="1"/>
    <col min="3" max="3" width="11.375" customWidth="1"/>
  </cols>
  <sheetData>
    <row r="1" spans="1:3" x14ac:dyDescent="0.4">
      <c r="A1" s="4" t="s">
        <v>10</v>
      </c>
      <c r="B1" s="4" t="s">
        <v>11</v>
      </c>
      <c r="C1" s="4" t="s">
        <v>14</v>
      </c>
    </row>
    <row r="2" spans="1:3" x14ac:dyDescent="0.4">
      <c r="A2" s="5">
        <v>1001</v>
      </c>
      <c r="B2" s="7" t="s">
        <v>13</v>
      </c>
      <c r="C2" s="7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96A68-3E22-44E1-8D2D-E1BB640D8327}">
  <dimension ref="A1:C2"/>
  <sheetViews>
    <sheetView workbookViewId="0">
      <selection activeCell="C2" sqref="C2"/>
    </sheetView>
  </sheetViews>
  <sheetFormatPr defaultRowHeight="18.75" x14ac:dyDescent="0.4"/>
  <cols>
    <col min="1" max="1" width="8.375" bestFit="1" customWidth="1"/>
    <col min="2" max="2" width="8.25" bestFit="1" customWidth="1"/>
    <col min="3" max="3" width="11.375" customWidth="1"/>
  </cols>
  <sheetData>
    <row r="1" spans="1:3" x14ac:dyDescent="0.4">
      <c r="A1" s="4" t="s">
        <v>10</v>
      </c>
      <c r="B1" s="4" t="s">
        <v>11</v>
      </c>
      <c r="C1" s="4" t="s">
        <v>14</v>
      </c>
    </row>
    <row r="2" spans="1:3" x14ac:dyDescent="0.4">
      <c r="A2" s="5">
        <v>1001</v>
      </c>
      <c r="B2" s="7" t="s">
        <v>17</v>
      </c>
      <c r="C2" s="7" t="str">
        <f>IF(COUNTIF(B2,"2年*"),"Yes","No")</f>
        <v>Yes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DA1F0-8B60-43CF-81C3-A8F2DD4AECA1}">
  <dimension ref="A1:C2"/>
  <sheetViews>
    <sheetView workbookViewId="0">
      <selection activeCell="C2" sqref="C2"/>
    </sheetView>
  </sheetViews>
  <sheetFormatPr defaultRowHeight="18.75" x14ac:dyDescent="0.4"/>
  <cols>
    <col min="1" max="1" width="8.375" bestFit="1" customWidth="1"/>
    <col min="2" max="2" width="8.25" bestFit="1" customWidth="1"/>
    <col min="3" max="3" width="11.375" customWidth="1"/>
  </cols>
  <sheetData>
    <row r="1" spans="1:3" x14ac:dyDescent="0.4">
      <c r="A1" s="4" t="s">
        <v>10</v>
      </c>
      <c r="B1" s="4" t="s">
        <v>15</v>
      </c>
      <c r="C1" s="4" t="s">
        <v>16</v>
      </c>
    </row>
    <row r="2" spans="1:3" x14ac:dyDescent="0.4">
      <c r="A2" s="5">
        <v>1001</v>
      </c>
      <c r="B2" s="6">
        <v>44809</v>
      </c>
      <c r="C2" s="7"/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69B61-682E-4476-BBF9-050AC60F4D47}">
  <dimension ref="A1:C2"/>
  <sheetViews>
    <sheetView workbookViewId="0">
      <selection activeCell="C2" sqref="C2"/>
    </sheetView>
  </sheetViews>
  <sheetFormatPr defaultRowHeight="18.75" x14ac:dyDescent="0.4"/>
  <cols>
    <col min="1" max="1" width="8.375" bestFit="1" customWidth="1"/>
    <col min="2" max="2" width="8.25" bestFit="1" customWidth="1"/>
    <col min="3" max="3" width="11.375" customWidth="1"/>
  </cols>
  <sheetData>
    <row r="1" spans="1:3" x14ac:dyDescent="0.4">
      <c r="A1" s="4" t="s">
        <v>10</v>
      </c>
      <c r="B1" s="4" t="s">
        <v>15</v>
      </c>
      <c r="C1" s="4" t="s">
        <v>16</v>
      </c>
    </row>
    <row r="2" spans="1:3" x14ac:dyDescent="0.4">
      <c r="A2" s="5">
        <v>1001</v>
      </c>
      <c r="B2" s="6">
        <v>44809</v>
      </c>
      <c r="C2" s="7" t="str">
        <f>IF(B2&lt;=DATE(2022,9,10),"OK","NG")</f>
        <v>OK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IF-1</vt:lpstr>
      <vt:lpstr>IF-1完成</vt:lpstr>
      <vt:lpstr>IF-2</vt:lpstr>
      <vt:lpstr>IF-2完成</vt:lpstr>
      <vt:lpstr>IF-3</vt:lpstr>
      <vt:lpstr>IF-3完成</vt:lpstr>
      <vt:lpstr>IF-4</vt:lpstr>
      <vt:lpstr>IF-4完成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cp:lastPrinted>2022-03-30T02:24:46Z</cp:lastPrinted>
  <dcterms:created xsi:type="dcterms:W3CDTF">2020-10-19T18:56:26Z</dcterms:created>
  <dcterms:modified xsi:type="dcterms:W3CDTF">2026-02-28T05:35:49Z</dcterms:modified>
</cp:coreProperties>
</file>