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CFFC4FB-7A88-4599-89F1-D1CE9D7A8C1F}" xr6:coauthVersionLast="47" xr6:coauthVersionMax="47" xr10:uidLastSave="{00000000-0000-0000-0000-000000000000}"/>
  <bookViews>
    <workbookView xWindow="-120" yWindow="-120" windowWidth="20730" windowHeight="11040" xr2:uid="{433440F9-3AF8-489B-ACDA-1B8A4BA92B89}"/>
  </bookViews>
  <sheets>
    <sheet name="INDEX・MATCH" sheetId="1" r:id="rId1"/>
    <sheet name="完成" sheetId="2" r:id="rId2"/>
    <sheet name="XLOOKUP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4" l="1"/>
  <c r="G5" i="4"/>
  <c r="G3" i="4"/>
  <c r="F4" i="4"/>
  <c r="F5" i="4"/>
  <c r="F3" i="4"/>
  <c r="C14" i="4"/>
  <c r="C13" i="4"/>
  <c r="C12" i="4"/>
  <c r="C11" i="4"/>
  <c r="C10" i="4"/>
  <c r="C9" i="4"/>
  <c r="C8" i="4"/>
  <c r="C7" i="4"/>
  <c r="C6" i="4"/>
  <c r="C5" i="4"/>
  <c r="C4" i="4"/>
  <c r="C3" i="4"/>
  <c r="C14" i="2"/>
  <c r="C13" i="2"/>
  <c r="C12" i="2"/>
  <c r="C11" i="2"/>
  <c r="C10" i="2"/>
  <c r="C9" i="2"/>
  <c r="C8" i="2"/>
  <c r="C7" i="2"/>
  <c r="C6" i="2"/>
  <c r="C5" i="2"/>
  <c r="C4" i="2"/>
  <c r="C3" i="2"/>
  <c r="C14" i="1"/>
  <c r="C13" i="1"/>
  <c r="C12" i="1"/>
  <c r="C11" i="1"/>
  <c r="C10" i="1"/>
  <c r="C9" i="1"/>
  <c r="C8" i="1"/>
  <c r="C7" i="1"/>
  <c r="C6" i="1"/>
  <c r="C5" i="1"/>
  <c r="C4" i="1"/>
  <c r="C3" i="1"/>
  <c r="F3" i="2" l="1"/>
  <c r="G3" i="2"/>
  <c r="F5" i="2"/>
  <c r="G5" i="2"/>
  <c r="F4" i="2"/>
  <c r="G4" i="2"/>
</calcChain>
</file>

<file path=xl/sharedStrings.xml><?xml version="1.0" encoding="utf-8"?>
<sst xmlns="http://schemas.openxmlformats.org/spreadsheetml/2006/main" count="57" uniqueCount="17">
  <si>
    <t>TOEIC結果</t>
    <rPh sb="5" eb="7">
      <t>ケッカ</t>
    </rPh>
    <phoneticPr fontId="1"/>
  </si>
  <si>
    <t>学生名</t>
    <rPh sb="0" eb="2">
      <t>ガクセイ</t>
    </rPh>
    <rPh sb="2" eb="3">
      <t>メイ</t>
    </rPh>
    <phoneticPr fontId="1"/>
  </si>
  <si>
    <t>点数</t>
    <rPh sb="0" eb="2">
      <t>テンスウ</t>
    </rPh>
    <phoneticPr fontId="1"/>
  </si>
  <si>
    <t>順位</t>
    <rPh sb="0" eb="2">
      <t>ジュンイ</t>
    </rPh>
    <phoneticPr fontId="1"/>
  </si>
  <si>
    <t>トップ3</t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</si>
  <si>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</si>
  <si>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</si>
  <si>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近藤　健治</t>
    <rPh sb="0" eb="2">
      <t>コンドウ</t>
    </rPh>
    <rPh sb="3" eb="5">
      <t>ケンジ</t>
    </rPh>
    <phoneticPr fontId="1"/>
  </si>
  <si>
    <t>斉藤　剛</t>
    <rPh sb="0" eb="2">
      <t>サイトウ</t>
    </rPh>
    <rPh sb="3" eb="4">
      <t>ツヨシ</t>
    </rPh>
    <phoneticPr fontId="1"/>
  </si>
  <si>
    <t>山本　慎二</t>
    <rPh sb="0" eb="2">
      <t>ヤマモト</t>
    </rPh>
    <rPh sb="3" eb="5">
      <t>シンジ</t>
    </rPh>
    <phoneticPr fontId="1"/>
  </si>
  <si>
    <t>藤田　凛子</t>
    <rPh sb="0" eb="2">
      <t>フジタ</t>
    </rPh>
    <rPh sb="3" eb="5">
      <t>リンコ</t>
    </rPh>
    <phoneticPr fontId="1"/>
  </si>
  <si>
    <t>吉田　桃子</t>
    <rPh sb="0" eb="2">
      <t>ヨシダ</t>
    </rPh>
    <rPh sb="3" eb="5">
      <t>モモコ</t>
    </rPh>
    <phoneticPr fontId="1"/>
  </si>
  <si>
    <t>坂下　裕子</t>
    <rPh sb="0" eb="2">
      <t>サカシタ</t>
    </rPh>
    <rPh sb="3" eb="5">
      <t>ユウコ</t>
    </rPh>
    <phoneticPr fontId="1"/>
  </si>
  <si>
    <t>田辺　久美</t>
    <rPh sb="0" eb="2">
      <t>タナベ</t>
    </rPh>
    <rPh sb="3" eb="5">
      <t>クミ</t>
    </rPh>
    <phoneticPr fontId="1"/>
  </si>
  <si>
    <t>新庄　努</t>
    <rPh sb="0" eb="2">
      <t>シンジョウ</t>
    </rPh>
    <rPh sb="3" eb="4">
      <t>ツトム</t>
    </rPh>
    <phoneticPr fontId="1"/>
  </si>
  <si>
    <t>関口　綾香</t>
    <rPh sb="0" eb="2">
      <t>セキグチ</t>
    </rPh>
    <rPh sb="3" eb="5">
      <t>アヤカ</t>
    </rPh>
    <phoneticPr fontId="1"/>
  </si>
  <si>
    <t>大野　朋美</t>
    <rPh sb="0" eb="2">
      <t>オオノ</t>
    </rPh>
    <rPh sb="3" eb="5">
      <t>トモミ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</si>
</sst>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AE6DB-4A8D-4A76-9A4B-FF29C0EDFFA1}">
  <dimension ref="A1:G14"/>
  <sheetViews>
    <sheetView tabSelected="1" workbookViewId="0">
      <selection activeCell="F3" sqref="F3"/>
    </sheetView>
  </sheetViews>
  <sheetFormatPr defaultRowHeight="18.75" x14ac:dyDescent="0.4"/>
  <cols>
    <col min="1" max="1" width="10.75" customWidth="1"/>
    <col min="2" max="3" width="7.25" customWidth="1"/>
    <col min="4" max="4" width="3.375" customWidth="1"/>
    <col min="5" max="5" width="8.5" bestFit="1" customWidth="1"/>
    <col min="6" max="6" width="11" bestFit="1" customWidth="1"/>
    <col min="7" max="7" width="10.75" customWidth="1"/>
  </cols>
  <sheetData>
    <row r="1" spans="1:7" ht="19.5" thickBot="1" x14ac:dyDescent="0.45">
      <c r="A1" t="s">
        <v>0</v>
      </c>
    </row>
    <row r="2" spans="1:7" x14ac:dyDescent="0.4">
      <c r="A2" s="1" t="s">
        <v>1</v>
      </c>
      <c r="B2" s="2" t="s">
        <v>2</v>
      </c>
      <c r="C2" s="3" t="s">
        <v>3</v>
      </c>
      <c r="E2" s="1" t="s">
        <v>4</v>
      </c>
      <c r="F2" s="2" t="s">
        <v>2</v>
      </c>
      <c r="G2" s="3" t="s">
        <v>1</v>
      </c>
    </row>
    <row r="3" spans="1:7" x14ac:dyDescent="0.4">
      <c r="A3" s="4" t="s">
        <v>5</v>
      </c>
      <c r="B3" s="5">
        <v>515</v>
      </c>
      <c r="C3" s="6">
        <f>_xlfn.RANK.EQ(B3,$B$3:$B$14)</f>
        <v>10</v>
      </c>
      <c r="E3" s="7">
        <v>1</v>
      </c>
      <c r="F3" s="5"/>
      <c r="G3" s="6"/>
    </row>
    <row r="4" spans="1:7" x14ac:dyDescent="0.4">
      <c r="A4" s="4" t="s">
        <v>6</v>
      </c>
      <c r="B4" s="5">
        <v>630</v>
      </c>
      <c r="C4" s="6">
        <f t="shared" ref="C4:C14" si="0">_xlfn.RANK.EQ(B4,$B$3:$B$14)</f>
        <v>7</v>
      </c>
      <c r="E4" s="7">
        <v>2</v>
      </c>
      <c r="F4" s="5"/>
      <c r="G4" s="6"/>
    </row>
    <row r="5" spans="1:7" ht="19.5" thickBot="1" x14ac:dyDescent="0.45">
      <c r="A5" s="4" t="s">
        <v>7</v>
      </c>
      <c r="B5" s="5">
        <v>753</v>
      </c>
      <c r="C5" s="6">
        <f t="shared" si="0"/>
        <v>5</v>
      </c>
      <c r="E5" s="8">
        <v>3</v>
      </c>
      <c r="F5" s="9"/>
      <c r="G5" s="10"/>
    </row>
    <row r="6" spans="1:7" x14ac:dyDescent="0.4">
      <c r="A6" s="4" t="s">
        <v>8</v>
      </c>
      <c r="B6" s="5">
        <v>422</v>
      </c>
      <c r="C6" s="6">
        <f t="shared" si="0"/>
        <v>12</v>
      </c>
    </row>
    <row r="7" spans="1:7" x14ac:dyDescent="0.4">
      <c r="A7" s="4" t="s">
        <v>9</v>
      </c>
      <c r="B7" s="5">
        <v>830</v>
      </c>
      <c r="C7" s="6">
        <f t="shared" si="0"/>
        <v>2</v>
      </c>
    </row>
    <row r="8" spans="1:7" x14ac:dyDescent="0.4">
      <c r="A8" s="4" t="s">
        <v>10</v>
      </c>
      <c r="B8" s="5">
        <v>769</v>
      </c>
      <c r="C8" s="6">
        <f t="shared" si="0"/>
        <v>4</v>
      </c>
    </row>
    <row r="9" spans="1:7" x14ac:dyDescent="0.4">
      <c r="A9" s="4" t="s">
        <v>11</v>
      </c>
      <c r="B9" s="5">
        <v>520</v>
      </c>
      <c r="C9" s="6">
        <f t="shared" si="0"/>
        <v>9</v>
      </c>
    </row>
    <row r="10" spans="1:7" x14ac:dyDescent="0.4">
      <c r="A10" s="4" t="s">
        <v>12</v>
      </c>
      <c r="B10" s="5">
        <v>781</v>
      </c>
      <c r="C10" s="6">
        <f t="shared" si="0"/>
        <v>3</v>
      </c>
    </row>
    <row r="11" spans="1:7" x14ac:dyDescent="0.4">
      <c r="A11" s="4" t="s">
        <v>13</v>
      </c>
      <c r="B11" s="5">
        <v>630</v>
      </c>
      <c r="C11" s="6">
        <f t="shared" si="0"/>
        <v>7</v>
      </c>
    </row>
    <row r="12" spans="1:7" x14ac:dyDescent="0.4">
      <c r="A12" s="4" t="s">
        <v>14</v>
      </c>
      <c r="B12" s="5">
        <v>493</v>
      </c>
      <c r="C12" s="6">
        <f t="shared" si="0"/>
        <v>11</v>
      </c>
    </row>
    <row r="13" spans="1:7" x14ac:dyDescent="0.4">
      <c r="A13" s="4" t="s">
        <v>15</v>
      </c>
      <c r="B13" s="5">
        <v>901</v>
      </c>
      <c r="C13" s="6">
        <f t="shared" si="0"/>
        <v>1</v>
      </c>
    </row>
    <row r="14" spans="1:7" ht="19.5" thickBot="1" x14ac:dyDescent="0.45">
      <c r="A14" s="11" t="s">
        <v>16</v>
      </c>
      <c r="B14" s="9">
        <v>662</v>
      </c>
      <c r="C14" s="10">
        <f t="shared" si="0"/>
        <v>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4765-80C2-428B-A6A2-005370B7B9D5}">
  <dimension ref="A1:G14"/>
  <sheetViews>
    <sheetView workbookViewId="0">
      <selection activeCell="F3" sqref="F3"/>
    </sheetView>
  </sheetViews>
  <sheetFormatPr defaultRowHeight="18.75" x14ac:dyDescent="0.4"/>
  <cols>
    <col min="1" max="1" width="10.75" customWidth="1"/>
    <col min="2" max="3" width="7.25" customWidth="1"/>
    <col min="4" max="4" width="3.375" customWidth="1"/>
    <col min="5" max="5" width="8.5" bestFit="1" customWidth="1"/>
    <col min="6" max="6" width="11" bestFit="1" customWidth="1"/>
    <col min="7" max="7" width="10.75" customWidth="1"/>
  </cols>
  <sheetData>
    <row r="1" spans="1:7" ht="19.5" thickBot="1" x14ac:dyDescent="0.45">
      <c r="A1" t="s">
        <v>0</v>
      </c>
    </row>
    <row r="2" spans="1:7" x14ac:dyDescent="0.4">
      <c r="A2" s="1" t="s">
        <v>1</v>
      </c>
      <c r="B2" s="2" t="s">
        <v>2</v>
      </c>
      <c r="C2" s="3" t="s">
        <v>3</v>
      </c>
      <c r="E2" s="1" t="s">
        <v>4</v>
      </c>
      <c r="F2" s="2" t="s">
        <v>2</v>
      </c>
      <c r="G2" s="3" t="s">
        <v>1</v>
      </c>
    </row>
    <row r="3" spans="1:7" x14ac:dyDescent="0.4">
      <c r="A3" s="4" t="s">
        <v>5</v>
      </c>
      <c r="B3" s="5">
        <v>515</v>
      </c>
      <c r="C3" s="6">
        <f>_xlfn.RANK.EQ(B3,$B$3:$B$14)</f>
        <v>10</v>
      </c>
      <c r="E3" s="7">
        <v>1</v>
      </c>
      <c r="F3" s="5">
        <f>INDEX($B$3:$B$14,MATCH(E3,$C$3:$C$14,0))</f>
        <v>901</v>
      </c>
      <c r="G3" s="6" t="str">
        <f>INDEX($A$3:$A$14,MATCH(E3,$C$3:$C$14,0))</f>
        <v>関口　綾香</v>
      </c>
    </row>
    <row r="4" spans="1:7" x14ac:dyDescent="0.4">
      <c r="A4" s="4" t="s">
        <v>6</v>
      </c>
      <c r="B4" s="5">
        <v>630</v>
      </c>
      <c r="C4" s="6">
        <f t="shared" ref="C4:C14" si="0">_xlfn.RANK.EQ(B4,$B$3:$B$14)</f>
        <v>7</v>
      </c>
      <c r="E4" s="7">
        <v>2</v>
      </c>
      <c r="F4" s="5">
        <f t="shared" ref="F4:F5" si="1">INDEX($B$3:$B$14,MATCH(E4,$C$3:$C$14,0))</f>
        <v>830</v>
      </c>
      <c r="G4" s="6" t="str">
        <f>INDEX($A$3:$A$14,MATCH(E4,$C$3:$C$14,0))</f>
        <v>山本　慎二</v>
      </c>
    </row>
    <row r="5" spans="1:7" ht="19.5" thickBot="1" x14ac:dyDescent="0.45">
      <c r="A5" s="4" t="s">
        <v>7</v>
      </c>
      <c r="B5" s="5">
        <v>753</v>
      </c>
      <c r="C5" s="6">
        <f t="shared" si="0"/>
        <v>5</v>
      </c>
      <c r="E5" s="8">
        <v>3</v>
      </c>
      <c r="F5" s="9">
        <f t="shared" si="1"/>
        <v>781</v>
      </c>
      <c r="G5" s="10" t="str">
        <f>INDEX($A$3:$A$14,MATCH(E5,$C$3:$C$14,0))</f>
        <v>坂下　裕子</v>
      </c>
    </row>
    <row r="6" spans="1:7" x14ac:dyDescent="0.4">
      <c r="A6" s="4" t="s">
        <v>8</v>
      </c>
      <c r="B6" s="5">
        <v>422</v>
      </c>
      <c r="C6" s="6">
        <f t="shared" si="0"/>
        <v>12</v>
      </c>
    </row>
    <row r="7" spans="1:7" x14ac:dyDescent="0.4">
      <c r="A7" s="4" t="s">
        <v>9</v>
      </c>
      <c r="B7" s="5">
        <v>830</v>
      </c>
      <c r="C7" s="6">
        <f t="shared" si="0"/>
        <v>2</v>
      </c>
    </row>
    <row r="8" spans="1:7" x14ac:dyDescent="0.4">
      <c r="A8" s="4" t="s">
        <v>10</v>
      </c>
      <c r="B8" s="5">
        <v>769</v>
      </c>
      <c r="C8" s="6">
        <f t="shared" si="0"/>
        <v>4</v>
      </c>
    </row>
    <row r="9" spans="1:7" x14ac:dyDescent="0.4">
      <c r="A9" s="4" t="s">
        <v>11</v>
      </c>
      <c r="B9" s="5">
        <v>520</v>
      </c>
      <c r="C9" s="6">
        <f t="shared" si="0"/>
        <v>9</v>
      </c>
    </row>
    <row r="10" spans="1:7" x14ac:dyDescent="0.4">
      <c r="A10" s="4" t="s">
        <v>12</v>
      </c>
      <c r="B10" s="5">
        <v>781</v>
      </c>
      <c r="C10" s="6">
        <f t="shared" si="0"/>
        <v>3</v>
      </c>
    </row>
    <row r="11" spans="1:7" x14ac:dyDescent="0.4">
      <c r="A11" s="4" t="s">
        <v>13</v>
      </c>
      <c r="B11" s="5">
        <v>630</v>
      </c>
      <c r="C11" s="6">
        <f t="shared" si="0"/>
        <v>7</v>
      </c>
    </row>
    <row r="12" spans="1:7" x14ac:dyDescent="0.4">
      <c r="A12" s="4" t="s">
        <v>14</v>
      </c>
      <c r="B12" s="5">
        <v>493</v>
      </c>
      <c r="C12" s="6">
        <f t="shared" si="0"/>
        <v>11</v>
      </c>
    </row>
    <row r="13" spans="1:7" x14ac:dyDescent="0.4">
      <c r="A13" s="4" t="s">
        <v>15</v>
      </c>
      <c r="B13" s="5">
        <v>901</v>
      </c>
      <c r="C13" s="6">
        <f t="shared" si="0"/>
        <v>1</v>
      </c>
    </row>
    <row r="14" spans="1:7" ht="19.5" thickBot="1" x14ac:dyDescent="0.45">
      <c r="A14" s="11" t="s">
        <v>16</v>
      </c>
      <c r="B14" s="9">
        <v>662</v>
      </c>
      <c r="C14" s="10">
        <f t="shared" si="0"/>
        <v>6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9CB5-D7BD-43A3-B83C-93AD24324433}">
  <dimension ref="A1:G14"/>
  <sheetViews>
    <sheetView workbookViewId="0">
      <selection activeCell="F3" sqref="F3"/>
    </sheetView>
  </sheetViews>
  <sheetFormatPr defaultRowHeight="18.75" x14ac:dyDescent="0.4"/>
  <cols>
    <col min="1" max="1" width="10.75" customWidth="1"/>
    <col min="2" max="3" width="7.25" customWidth="1"/>
    <col min="4" max="4" width="3.375" customWidth="1"/>
    <col min="5" max="5" width="8.5" bestFit="1" customWidth="1"/>
    <col min="6" max="6" width="11" bestFit="1" customWidth="1"/>
    <col min="7" max="7" width="10.75" customWidth="1"/>
  </cols>
  <sheetData>
    <row r="1" spans="1:7" ht="19.5" thickBot="1" x14ac:dyDescent="0.45">
      <c r="A1" t="s">
        <v>0</v>
      </c>
    </row>
    <row r="2" spans="1:7" x14ac:dyDescent="0.4">
      <c r="A2" s="1" t="s">
        <v>1</v>
      </c>
      <c r="B2" s="2" t="s">
        <v>2</v>
      </c>
      <c r="C2" s="3" t="s">
        <v>3</v>
      </c>
      <c r="E2" s="1" t="s">
        <v>4</v>
      </c>
      <c r="F2" s="2" t="s">
        <v>2</v>
      </c>
      <c r="G2" s="3" t="s">
        <v>1</v>
      </c>
    </row>
    <row r="3" spans="1:7" x14ac:dyDescent="0.4">
      <c r="A3" s="4" t="s">
        <v>5</v>
      </c>
      <c r="B3" s="5">
        <v>515</v>
      </c>
      <c r="C3" s="6">
        <f>_xlfn.RANK.EQ(B3,$B$3:$B$14)</f>
        <v>10</v>
      </c>
      <c r="E3" s="7">
        <v>1</v>
      </c>
      <c r="F3" s="5">
        <f>_xlfn.XLOOKUP(E3,$C$3:$C$14,$B$3:$B$14)</f>
        <v>901</v>
      </c>
      <c r="G3" s="6" t="str">
        <f>_xlfn.XLOOKUP(E3,$C$3:$C$14,$A$3:$A$14)</f>
        <v>関口　綾香</v>
      </c>
    </row>
    <row r="4" spans="1:7" x14ac:dyDescent="0.4">
      <c r="A4" s="4" t="s">
        <v>6</v>
      </c>
      <c r="B4" s="5">
        <v>630</v>
      </c>
      <c r="C4" s="6">
        <f t="shared" ref="C4:C14" si="0">_xlfn.RANK.EQ(B4,$B$3:$B$14)</f>
        <v>7</v>
      </c>
      <c r="E4" s="7">
        <v>2</v>
      </c>
      <c r="F4" s="5">
        <f t="shared" ref="F4:F5" si="1">_xlfn.XLOOKUP(E4,$C$3:$C$14,$B$3:$B$14)</f>
        <v>830</v>
      </c>
      <c r="G4" s="6" t="str">
        <f t="shared" ref="G4:G5" si="2">_xlfn.XLOOKUP(E4,$C$3:$C$14,$A$3:$A$14)</f>
        <v>山本　慎二</v>
      </c>
    </row>
    <row r="5" spans="1:7" ht="19.5" thickBot="1" x14ac:dyDescent="0.45">
      <c r="A5" s="4" t="s">
        <v>7</v>
      </c>
      <c r="B5" s="5">
        <v>753</v>
      </c>
      <c r="C5" s="6">
        <f t="shared" si="0"/>
        <v>5</v>
      </c>
      <c r="E5" s="8">
        <v>3</v>
      </c>
      <c r="F5" s="9">
        <f t="shared" si="1"/>
        <v>781</v>
      </c>
      <c r="G5" s="10" t="str">
        <f t="shared" si="2"/>
        <v>坂下　裕子</v>
      </c>
    </row>
    <row r="6" spans="1:7" x14ac:dyDescent="0.4">
      <c r="A6" s="4" t="s">
        <v>8</v>
      </c>
      <c r="B6" s="5">
        <v>422</v>
      </c>
      <c r="C6" s="6">
        <f t="shared" si="0"/>
        <v>12</v>
      </c>
    </row>
    <row r="7" spans="1:7" x14ac:dyDescent="0.4">
      <c r="A7" s="4" t="s">
        <v>9</v>
      </c>
      <c r="B7" s="5">
        <v>830</v>
      </c>
      <c r="C7" s="6">
        <f t="shared" si="0"/>
        <v>2</v>
      </c>
    </row>
    <row r="8" spans="1:7" x14ac:dyDescent="0.4">
      <c r="A8" s="4" t="s">
        <v>10</v>
      </c>
      <c r="B8" s="5">
        <v>769</v>
      </c>
      <c r="C8" s="6">
        <f t="shared" si="0"/>
        <v>4</v>
      </c>
    </row>
    <row r="9" spans="1:7" x14ac:dyDescent="0.4">
      <c r="A9" s="4" t="s">
        <v>11</v>
      </c>
      <c r="B9" s="5">
        <v>520</v>
      </c>
      <c r="C9" s="6">
        <f t="shared" si="0"/>
        <v>9</v>
      </c>
    </row>
    <row r="10" spans="1:7" x14ac:dyDescent="0.4">
      <c r="A10" s="4" t="s">
        <v>12</v>
      </c>
      <c r="B10" s="5">
        <v>781</v>
      </c>
      <c r="C10" s="6">
        <f t="shared" si="0"/>
        <v>3</v>
      </c>
    </row>
    <row r="11" spans="1:7" x14ac:dyDescent="0.4">
      <c r="A11" s="4" t="s">
        <v>13</v>
      </c>
      <c r="B11" s="5">
        <v>630</v>
      </c>
      <c r="C11" s="6">
        <f t="shared" si="0"/>
        <v>7</v>
      </c>
    </row>
    <row r="12" spans="1:7" x14ac:dyDescent="0.4">
      <c r="A12" s="4" t="s">
        <v>14</v>
      </c>
      <c r="B12" s="5">
        <v>493</v>
      </c>
      <c r="C12" s="6">
        <f t="shared" si="0"/>
        <v>11</v>
      </c>
    </row>
    <row r="13" spans="1:7" x14ac:dyDescent="0.4">
      <c r="A13" s="4" t="s">
        <v>15</v>
      </c>
      <c r="B13" s="5">
        <v>901</v>
      </c>
      <c r="C13" s="6">
        <f t="shared" si="0"/>
        <v>1</v>
      </c>
    </row>
    <row r="14" spans="1:7" ht="19.5" thickBot="1" x14ac:dyDescent="0.45">
      <c r="A14" s="11" t="s">
        <v>16</v>
      </c>
      <c r="B14" s="9">
        <v>662</v>
      </c>
      <c r="C14" s="10">
        <f t="shared" si="0"/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INDEX・MATCH</vt:lpstr>
      <vt:lpstr>完成</vt:lpstr>
      <vt:lpstr>XLOOKUP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2020-10-19T20:51:03Z</dcterms:created>
  <dcterms:modified xsi:type="dcterms:W3CDTF">2026-02-28T05:57:56Z</dcterms:modified>
</cp:coreProperties>
</file>