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049F8FB-75E0-452C-A807-FA552AD148D0}" xr6:coauthVersionLast="47" xr6:coauthVersionMax="47" xr10:uidLastSave="{00000000-0000-0000-0000-000000000000}"/>
  <bookViews>
    <workbookView xWindow="-120" yWindow="-120" windowWidth="20730" windowHeight="11040" xr2:uid="{6CCAC2C2-29D0-4CA7-A7E9-CD895C58F9EB}"/>
  </bookViews>
  <sheets>
    <sheet name="FILTER" sheetId="1" r:id="rId1"/>
    <sheet name="完成" sheetId="3" r:id="rId2"/>
    <sheet name="AND" sheetId="5" r:id="rId3"/>
    <sheet name="OR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 a="1"/>
  <c r="F4" i="3" s="1"/>
  <c r="F5" i="6" a="1"/>
  <c r="F5" i="6" s="1"/>
  <c r="F5" i="5" a="1"/>
  <c r="F5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<sst xmlns="http://schemas.openxmlformats.org/spreadsheetml/2006/main" count="78" uniqueCount="13">
  <si>
    <t>区分</t>
    <rPh sb="0" eb="2">
      <t>クブン</t>
    </rPh>
    <phoneticPr fontId="1"/>
  </si>
  <si>
    <t>NO</t>
    <phoneticPr fontId="1"/>
  </si>
  <si>
    <t>在庫数</t>
    <rPh sb="0" eb="3">
      <t>ザイコスウ</t>
    </rPh>
    <phoneticPr fontId="1"/>
  </si>
  <si>
    <t>商品名</t>
    <rPh sb="0" eb="2">
      <t>ショウヒン</t>
    </rPh>
    <rPh sb="2" eb="3">
      <t>メイ</t>
    </rPh>
    <phoneticPr fontId="1"/>
  </si>
  <si>
    <t>F</t>
    <phoneticPr fontId="1"/>
  </si>
  <si>
    <t>C</t>
    <phoneticPr fontId="1"/>
  </si>
  <si>
    <t>苺ジャム</t>
    <rPh sb="0" eb="1">
      <t>イチゴ</t>
    </rPh>
    <phoneticPr fontId="1"/>
  </si>
  <si>
    <t>チョコクリーム</t>
    <phoneticPr fontId="1"/>
  </si>
  <si>
    <t>マーマレード</t>
    <phoneticPr fontId="1"/>
  </si>
  <si>
    <t>チョコチップ</t>
    <phoneticPr fontId="1"/>
  </si>
  <si>
    <t>リンゴペースト</t>
    <phoneticPr fontId="1"/>
  </si>
  <si>
    <t>在庫数</t>
    <rPh sb="0" eb="2">
      <t>ザイコ</t>
    </rPh>
    <rPh sb="2" eb="3">
      <t>スウ</t>
    </rPh>
    <phoneticPr fontId="1"/>
  </si>
  <si>
    <t>商品名</t>
    <rPh sb="0" eb="3">
      <t>ショウヒンメイ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</si>
</sst>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5FCA-0C19-45BD-8852-6854120D6015}">
  <dimension ref="A1:H6"/>
  <sheetViews>
    <sheetView tabSelected="1" workbookViewId="0"/>
  </sheetViews>
  <sheetFormatPr defaultRowHeight="18.75" x14ac:dyDescent="0.4"/>
  <cols>
    <col min="1" max="1" width="4.25" bestFit="1" customWidth="1"/>
    <col min="2" max="2" width="15" bestFit="1" customWidth="1"/>
    <col min="3" max="3" width="6.25" customWidth="1"/>
    <col min="4" max="4" width="7.125" bestFit="1" customWidth="1"/>
    <col min="5" max="5" width="3.75" customWidth="1"/>
    <col min="6" max="6" width="5" customWidth="1"/>
    <col min="7" max="7" width="15" bestFit="1" customWidth="1"/>
    <col min="8" max="8" width="5.25" bestFit="1" customWidth="1"/>
  </cols>
  <sheetData>
    <row r="1" spans="1:8" x14ac:dyDescent="0.4">
      <c r="A1" s="1" t="s">
        <v>1</v>
      </c>
      <c r="B1" s="1" t="s">
        <v>3</v>
      </c>
      <c r="C1" s="1" t="s">
        <v>0</v>
      </c>
      <c r="D1" s="1" t="s">
        <v>2</v>
      </c>
      <c r="F1" s="1" t="s">
        <v>0</v>
      </c>
      <c r="G1" s="3" t="s">
        <v>4</v>
      </c>
    </row>
    <row r="2" spans="1:8" x14ac:dyDescent="0.4">
      <c r="A2" s="2">
        <v>1</v>
      </c>
      <c r="B2" s="2" t="s">
        <v>6</v>
      </c>
      <c r="C2" s="3" t="s">
        <v>4</v>
      </c>
      <c r="D2" s="2">
        <v>15</v>
      </c>
    </row>
    <row r="3" spans="1:8" x14ac:dyDescent="0.4">
      <c r="A3" s="2">
        <v>2</v>
      </c>
      <c r="B3" s="2" t="s">
        <v>7</v>
      </c>
      <c r="C3" s="3" t="s">
        <v>5</v>
      </c>
      <c r="D3" s="2">
        <v>30</v>
      </c>
      <c r="F3" s="1" t="s">
        <v>1</v>
      </c>
      <c r="G3" s="1" t="s">
        <v>12</v>
      </c>
      <c r="H3" s="1" t="s">
        <v>0</v>
      </c>
    </row>
    <row r="4" spans="1:8" x14ac:dyDescent="0.4">
      <c r="A4" s="2">
        <v>3</v>
      </c>
      <c r="B4" s="2" t="s">
        <v>10</v>
      </c>
      <c r="C4" s="3" t="s">
        <v>4</v>
      </c>
      <c r="D4" s="2">
        <v>25</v>
      </c>
    </row>
    <row r="5" spans="1:8" x14ac:dyDescent="0.4">
      <c r="A5" s="2">
        <v>4</v>
      </c>
      <c r="B5" s="2" t="s">
        <v>8</v>
      </c>
      <c r="C5" s="3" t="s">
        <v>4</v>
      </c>
      <c r="D5" s="2">
        <v>40</v>
      </c>
    </row>
    <row r="6" spans="1:8" x14ac:dyDescent="0.4">
      <c r="A6" s="2">
        <v>5</v>
      </c>
      <c r="B6" s="2" t="s">
        <v>9</v>
      </c>
      <c r="C6" s="3" t="s">
        <v>5</v>
      </c>
      <c r="D6" s="2">
        <v>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53D7B-9D17-4EDE-9753-1F25ADE5CEEB}">
  <dimension ref="A1:H6"/>
  <sheetViews>
    <sheetView workbookViewId="0">
      <selection activeCell="F4" sqref="F4"/>
    </sheetView>
  </sheetViews>
  <sheetFormatPr defaultRowHeight="18.75" x14ac:dyDescent="0.4"/>
  <cols>
    <col min="1" max="1" width="4.25" bestFit="1" customWidth="1"/>
    <col min="2" max="2" width="15" bestFit="1" customWidth="1"/>
    <col min="3" max="3" width="6.25" customWidth="1"/>
    <col min="4" max="4" width="7.125" bestFit="1" customWidth="1"/>
    <col min="5" max="5" width="3.75" customWidth="1"/>
    <col min="6" max="6" width="5" customWidth="1"/>
    <col min="7" max="7" width="15" bestFit="1" customWidth="1"/>
    <col min="8" max="8" width="5.25" bestFit="1" customWidth="1"/>
  </cols>
  <sheetData>
    <row r="1" spans="1:8" x14ac:dyDescent="0.4">
      <c r="A1" s="1" t="s">
        <v>1</v>
      </c>
      <c r="B1" s="1" t="s">
        <v>3</v>
      </c>
      <c r="C1" s="1" t="s">
        <v>0</v>
      </c>
      <c r="D1" s="1" t="s">
        <v>2</v>
      </c>
      <c r="F1" s="1" t="s">
        <v>0</v>
      </c>
      <c r="G1" s="3" t="s">
        <v>4</v>
      </c>
    </row>
    <row r="2" spans="1:8" x14ac:dyDescent="0.4">
      <c r="A2" s="2">
        <v>1</v>
      </c>
      <c r="B2" s="2" t="s">
        <v>6</v>
      </c>
      <c r="C2" s="3" t="s">
        <v>4</v>
      </c>
      <c r="D2" s="2">
        <v>15</v>
      </c>
    </row>
    <row r="3" spans="1:8" x14ac:dyDescent="0.4">
      <c r="A3" s="2">
        <v>2</v>
      </c>
      <c r="B3" s="2" t="s">
        <v>7</v>
      </c>
      <c r="C3" s="3" t="s">
        <v>5</v>
      </c>
      <c r="D3" s="2">
        <v>30</v>
      </c>
      <c r="F3" s="1" t="s">
        <v>1</v>
      </c>
      <c r="G3" s="1" t="s">
        <v>12</v>
      </c>
      <c r="H3" s="1" t="s">
        <v>0</v>
      </c>
    </row>
    <row r="4" spans="1:8" x14ac:dyDescent="0.4">
      <c r="A4" s="2">
        <v>3</v>
      </c>
      <c r="B4" s="2" t="s">
        <v>10</v>
      </c>
      <c r="C4" s="3" t="s">
        <v>4</v>
      </c>
      <c r="D4" s="2">
        <v>25</v>
      </c>
      <c r="F4" cm="1">
        <f t="array" ref="F4:H6">_xlfn._xlws.FILTER(A2:C6,C2:C6=G1,"")</f>
        <v>1</v>
      </c>
      <c r="G4" t="str">
        <v>苺ジャム</v>
      </c>
      <c r="H4" t="str">
        <v>F</v>
      </c>
    </row>
    <row r="5" spans="1:8" x14ac:dyDescent="0.4">
      <c r="A5" s="2">
        <v>4</v>
      </c>
      <c r="B5" s="2" t="s">
        <v>8</v>
      </c>
      <c r="C5" s="3" t="s">
        <v>4</v>
      </c>
      <c r="D5" s="2">
        <v>40</v>
      </c>
      <c r="F5">
        <v>3</v>
      </c>
      <c r="G5" t="str">
        <v>リンゴペースト</v>
      </c>
      <c r="H5" t="str">
        <v>F</v>
      </c>
    </row>
    <row r="6" spans="1:8" x14ac:dyDescent="0.4">
      <c r="A6" s="2">
        <v>5</v>
      </c>
      <c r="B6" s="2" t="s">
        <v>9</v>
      </c>
      <c r="C6" s="3" t="s">
        <v>5</v>
      </c>
      <c r="D6" s="2">
        <v>10</v>
      </c>
      <c r="F6">
        <v>4</v>
      </c>
      <c r="G6" t="str">
        <v>マーマレード</v>
      </c>
      <c r="H6" t="str">
        <v>F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B2661-961B-470B-A92A-129517A039A6}">
  <dimension ref="A1:H6"/>
  <sheetViews>
    <sheetView workbookViewId="0">
      <selection activeCell="F5" sqref="F5"/>
    </sheetView>
  </sheetViews>
  <sheetFormatPr defaultRowHeight="18.75" x14ac:dyDescent="0.4"/>
  <cols>
    <col min="1" max="1" width="4.25" bestFit="1" customWidth="1"/>
    <col min="2" max="2" width="15" bestFit="1" customWidth="1"/>
    <col min="3" max="3" width="6.25" customWidth="1"/>
    <col min="4" max="4" width="7.125" bestFit="1" customWidth="1"/>
    <col min="5" max="5" width="3.75" customWidth="1"/>
    <col min="6" max="6" width="7.125" bestFit="1" customWidth="1"/>
    <col min="7" max="7" width="15" bestFit="1" customWidth="1"/>
    <col min="8" max="8" width="5.25" bestFit="1" customWidth="1"/>
  </cols>
  <sheetData>
    <row r="1" spans="1:8" x14ac:dyDescent="0.4">
      <c r="A1" s="1" t="s">
        <v>1</v>
      </c>
      <c r="B1" s="1" t="s">
        <v>3</v>
      </c>
      <c r="C1" s="1" t="s">
        <v>0</v>
      </c>
      <c r="D1" s="1" t="s">
        <v>2</v>
      </c>
      <c r="F1" s="1" t="s">
        <v>0</v>
      </c>
      <c r="G1" s="3" t="s">
        <v>4</v>
      </c>
    </row>
    <row r="2" spans="1:8" x14ac:dyDescent="0.4">
      <c r="A2" s="2">
        <v>1</v>
      </c>
      <c r="B2" s="2" t="s">
        <v>6</v>
      </c>
      <c r="C2" s="3" t="s">
        <v>4</v>
      </c>
      <c r="D2" s="2">
        <v>15</v>
      </c>
      <c r="F2" s="1" t="s">
        <v>11</v>
      </c>
      <c r="G2" s="3">
        <v>20</v>
      </c>
    </row>
    <row r="3" spans="1:8" x14ac:dyDescent="0.4">
      <c r="A3" s="2">
        <v>2</v>
      </c>
      <c r="B3" s="2" t="s">
        <v>7</v>
      </c>
      <c r="C3" s="3" t="s">
        <v>5</v>
      </c>
      <c r="D3" s="2">
        <v>30</v>
      </c>
    </row>
    <row r="4" spans="1:8" x14ac:dyDescent="0.4">
      <c r="A4" s="2">
        <v>3</v>
      </c>
      <c r="B4" s="2" t="s">
        <v>10</v>
      </c>
      <c r="C4" s="3" t="s">
        <v>4</v>
      </c>
      <c r="D4" s="2">
        <v>25</v>
      </c>
      <c r="F4" s="1" t="s">
        <v>1</v>
      </c>
      <c r="G4" s="1" t="s">
        <v>12</v>
      </c>
      <c r="H4" s="1" t="s">
        <v>0</v>
      </c>
    </row>
    <row r="5" spans="1:8" x14ac:dyDescent="0.4">
      <c r="A5" s="2">
        <v>4</v>
      </c>
      <c r="B5" s="2" t="s">
        <v>8</v>
      </c>
      <c r="C5" s="3" t="s">
        <v>4</v>
      </c>
      <c r="D5" s="2">
        <v>40</v>
      </c>
      <c r="F5" cm="1">
        <f t="array" ref="F5:H6">_xlfn._xlws.FILTER(A2:C6,(C2:C6=G1)*(D2:D6&gt;=G2),"")</f>
        <v>3</v>
      </c>
      <c r="G5" t="str">
        <v>リンゴペースト</v>
      </c>
      <c r="H5" t="str">
        <v>F</v>
      </c>
    </row>
    <row r="6" spans="1:8" x14ac:dyDescent="0.4">
      <c r="A6" s="2">
        <v>5</v>
      </c>
      <c r="B6" s="2" t="s">
        <v>9</v>
      </c>
      <c r="C6" s="3" t="s">
        <v>5</v>
      </c>
      <c r="D6" s="2">
        <v>15</v>
      </c>
      <c r="F6">
        <v>4</v>
      </c>
      <c r="G6" t="str">
        <v>マーマレード</v>
      </c>
      <c r="H6" t="str">
        <v>F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A351-7137-444F-8DF3-ED29DD6DD4D2}">
  <dimension ref="A1:H8"/>
  <sheetViews>
    <sheetView workbookViewId="0">
      <selection activeCell="F5" sqref="F5"/>
    </sheetView>
  </sheetViews>
  <sheetFormatPr defaultRowHeight="18.75" x14ac:dyDescent="0.4"/>
  <cols>
    <col min="1" max="1" width="4.25" bestFit="1" customWidth="1"/>
    <col min="2" max="2" width="15" bestFit="1" customWidth="1"/>
    <col min="3" max="3" width="6.25" customWidth="1"/>
    <col min="4" max="4" width="7.125" bestFit="1" customWidth="1"/>
    <col min="5" max="5" width="3.75" customWidth="1"/>
    <col min="6" max="6" width="7.125" bestFit="1" customWidth="1"/>
    <col min="7" max="7" width="15" bestFit="1" customWidth="1"/>
    <col min="8" max="8" width="5.25" bestFit="1" customWidth="1"/>
  </cols>
  <sheetData>
    <row r="1" spans="1:8" x14ac:dyDescent="0.4">
      <c r="A1" s="1" t="s">
        <v>1</v>
      </c>
      <c r="B1" s="1" t="s">
        <v>3</v>
      </c>
      <c r="C1" s="1" t="s">
        <v>0</v>
      </c>
      <c r="D1" s="1" t="s">
        <v>2</v>
      </c>
      <c r="F1" s="1" t="s">
        <v>0</v>
      </c>
      <c r="G1" s="3" t="s">
        <v>4</v>
      </c>
    </row>
    <row r="2" spans="1:8" x14ac:dyDescent="0.4">
      <c r="A2" s="2">
        <v>1</v>
      </c>
      <c r="B2" s="2" t="s">
        <v>6</v>
      </c>
      <c r="C2" s="3" t="s">
        <v>4</v>
      </c>
      <c r="D2" s="2">
        <v>15</v>
      </c>
      <c r="F2" s="1" t="s">
        <v>11</v>
      </c>
      <c r="G2" s="3">
        <v>20</v>
      </c>
    </row>
    <row r="3" spans="1:8" x14ac:dyDescent="0.4">
      <c r="A3" s="2">
        <v>2</v>
      </c>
      <c r="B3" s="2" t="s">
        <v>7</v>
      </c>
      <c r="C3" s="3" t="s">
        <v>5</v>
      </c>
      <c r="D3" s="2">
        <v>30</v>
      </c>
    </row>
    <row r="4" spans="1:8" x14ac:dyDescent="0.4">
      <c r="A4" s="2">
        <v>3</v>
      </c>
      <c r="B4" s="2" t="s">
        <v>10</v>
      </c>
      <c r="C4" s="3" t="s">
        <v>4</v>
      </c>
      <c r="D4" s="2">
        <v>25</v>
      </c>
      <c r="F4" s="1" t="s">
        <v>1</v>
      </c>
      <c r="G4" s="1" t="s">
        <v>12</v>
      </c>
      <c r="H4" s="1" t="s">
        <v>0</v>
      </c>
    </row>
    <row r="5" spans="1:8" x14ac:dyDescent="0.4">
      <c r="A5" s="2">
        <v>4</v>
      </c>
      <c r="B5" s="2" t="s">
        <v>8</v>
      </c>
      <c r="C5" s="3" t="s">
        <v>4</v>
      </c>
      <c r="D5" s="2">
        <v>40</v>
      </c>
      <c r="F5" cm="1">
        <f t="array" ref="F5:H8">_xlfn._xlws.FILTER(A2:C6,(C2:C6=G1)+(D2:D6&gt;=G2),"")</f>
        <v>1</v>
      </c>
      <c r="G5" t="str">
        <v>苺ジャム</v>
      </c>
      <c r="H5" t="str">
        <v>F</v>
      </c>
    </row>
    <row r="6" spans="1:8" x14ac:dyDescent="0.4">
      <c r="A6" s="2">
        <v>5</v>
      </c>
      <c r="B6" s="2" t="s">
        <v>9</v>
      </c>
      <c r="C6" s="3" t="s">
        <v>5</v>
      </c>
      <c r="D6" s="2">
        <v>15</v>
      </c>
      <c r="F6">
        <v>2</v>
      </c>
      <c r="G6" t="str">
        <v>チョコクリーム</v>
      </c>
      <c r="H6" t="str">
        <v>C</v>
      </c>
    </row>
    <row r="7" spans="1:8" x14ac:dyDescent="0.4">
      <c r="F7">
        <v>3</v>
      </c>
      <c r="G7" t="str">
        <v>リンゴペースト</v>
      </c>
      <c r="H7" t="str">
        <v>F</v>
      </c>
    </row>
    <row r="8" spans="1:8" x14ac:dyDescent="0.4">
      <c r="F8">
        <v>4</v>
      </c>
      <c r="G8" t="str">
        <v>マーマレード</v>
      </c>
      <c r="H8" t="str">
        <v>F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FILTER</vt:lpstr>
      <vt:lpstr>完成</vt:lpstr>
      <vt:lpstr>AND</vt:lpstr>
      <vt:lpstr>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2021-05-06T13:34:36Z</dcterms:created>
  <dcterms:modified xsi:type="dcterms:W3CDTF">2026-02-28T06:08:26Z</dcterms:modified>
</cp:coreProperties>
</file>