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628"/>
  <workbookPr defaultThemeVersion="202300"/>
  <mc:AlternateContent xmlns:mc="http://schemas.openxmlformats.org/markup-compatibility/2006">
    <mc:Choice Requires="x15">
      <x15ac:absPath xmlns:x15ac="http://schemas.microsoft.com/office/spreadsheetml/2010/11/ac" url="D:\00作業中\04Word&amp;Excel完全ガイド\04Word_Excel_2024完全ガイドサンプル(提出用）\9章(733-870)\"/>
    </mc:Choice>
  </mc:AlternateContent>
  <xr:revisionPtr revIDLastSave="0" documentId="13_ncr:1_{93DEAB15-D9D9-4509-A2A7-8D4A7D05BAC9}" xr6:coauthVersionLast="47" xr6:coauthVersionMax="47" xr10:uidLastSave="{00000000-0000-0000-0000-000000000000}"/>
  <bookViews>
    <workbookView xWindow="-120" yWindow="-120" windowWidth="20730" windowHeight="11040" xr2:uid="{D378F49E-2D9D-497C-8D14-E883FC6F4E73}"/>
  </bookViews>
  <sheets>
    <sheet name="Sheet1" sheetId="1" r:id="rId1"/>
    <sheet name="完成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E14" i="2" l="1"/>
  <c r="E13" i="2"/>
  <c r="E12" i="2"/>
  <c r="E11" i="2"/>
  <c r="E10" i="2"/>
  <c r="E9" i="2"/>
  <c r="E8" i="2"/>
  <c r="E7" i="2"/>
  <c r="E6" i="2"/>
  <c r="E5" i="2"/>
  <c r="B5" i="2"/>
  <c r="E4" i="2"/>
  <c r="E3" i="2"/>
  <c r="B5" i="1"/>
</calcChain>
</file>

<file path=xl/sharedStrings.xml><?xml version="1.0" encoding="utf-8"?>
<sst xmlns="http://schemas.openxmlformats.org/spreadsheetml/2006/main" count="14" uniqueCount="7">
  <si>
    <t>返済額中の元金相当額計算</t>
    <rPh sb="0" eb="2">
      <t>ヘンサイ</t>
    </rPh>
    <rPh sb="2" eb="3">
      <t>ガク</t>
    </rPh>
    <rPh sb="3" eb="4">
      <t>チュウ</t>
    </rPh>
    <rPh sb="5" eb="7">
      <t>ガンキン</t>
    </rPh>
    <rPh sb="7" eb="9">
      <t>ソウトウ</t>
    </rPh>
    <rPh sb="9" eb="10">
      <t>ガク</t>
    </rPh>
    <rPh sb="10" eb="12">
      <t>ケイサン</t>
    </rPh>
    <phoneticPr fontId="2"/>
  </si>
  <si>
    <t>借入額</t>
    <rPh sb="0" eb="2">
      <t>カリイレ</t>
    </rPh>
    <rPh sb="2" eb="3">
      <t>ガク</t>
    </rPh>
    <phoneticPr fontId="2"/>
  </si>
  <si>
    <t>回数</t>
    <rPh sb="0" eb="2">
      <t>カイスウ</t>
    </rPh>
    <phoneticPr fontId="2"/>
  </si>
  <si>
    <t>元金相当額</t>
    <rPh sb="0" eb="2">
      <t>ガンキン</t>
    </rPh>
    <rPh sb="2" eb="4">
      <t>ソウトウ</t>
    </rPh>
    <rPh sb="4" eb="5">
      <t>ガク</t>
    </rPh>
    <phoneticPr fontId="2"/>
  </si>
  <si>
    <t>年利</t>
    <rPh sb="0" eb="2">
      <t>ネンリ</t>
    </rPh>
    <phoneticPr fontId="2"/>
  </si>
  <si>
    <t>期間（年）</t>
    <rPh sb="0" eb="2">
      <t>キカン</t>
    </rPh>
    <rPh sb="3" eb="4">
      <t>ネン</t>
    </rPh>
    <phoneticPr fontId="2"/>
  </si>
  <si>
    <t>毎月の返済額</t>
    <rPh sb="0" eb="2">
      <t>マイツキ</t>
    </rPh>
    <rPh sb="3" eb="5">
      <t>ヘンサイ</t>
    </rPh>
    <rPh sb="5" eb="6">
      <t>ガク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</si>
</sst>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¥&quot;#,##0_);[Red]\(&quot;¥&quot;#,##0\)"/>
  </numFmts>
  <fonts count="3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theme="9"/>
      </left>
      <right style="thin">
        <color theme="9"/>
      </right>
      <top style="thin">
        <color theme="9"/>
      </top>
      <bottom style="thin">
        <color theme="9"/>
      </bottom>
      <diagonal/>
    </border>
  </borders>
  <cellStyleXfs count="2">
    <xf numFmtId="0" fontId="0" fillId="0" borderId="0">
      <alignment vertical="center"/>
    </xf>
    <xf numFmtId="176" fontId="1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2" borderId="1" xfId="0" applyFill="1" applyBorder="1">
      <alignment vertical="center"/>
    </xf>
    <xf numFmtId="176" fontId="0" fillId="0" borderId="1" xfId="1" applyFont="1" applyBorder="1">
      <alignment vertical="center"/>
    </xf>
    <xf numFmtId="0" fontId="0" fillId="2" borderId="1" xfId="0" applyFill="1" applyBorder="1" applyAlignment="1">
      <alignment horizontal="center" vertical="center"/>
    </xf>
    <xf numFmtId="10" fontId="0" fillId="0" borderId="1" xfId="0" applyNumberFormat="1" applyBorder="1">
      <alignment vertical="center"/>
    </xf>
    <xf numFmtId="0" fontId="0" fillId="0" borderId="1" xfId="0" applyBorder="1">
      <alignment vertical="center"/>
    </xf>
    <xf numFmtId="176" fontId="0" fillId="0" borderId="1" xfId="0" applyNumberFormat="1" applyBorder="1">
      <alignment vertical="center"/>
    </xf>
  </cellXfs>
  <cellStyles count="2">
    <cellStyle name="通貨" xfId="1" builtinId="7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097820-DA06-4E7C-8F33-FB268D3B5FFF}">
  <dimension ref="A1:E14"/>
  <sheetViews>
    <sheetView tabSelected="1" workbookViewId="0">
      <selection activeCell="E3" sqref="E3"/>
    </sheetView>
  </sheetViews>
  <sheetFormatPr defaultRowHeight="18.75" x14ac:dyDescent="0.4"/>
  <cols>
    <col min="1" max="1" width="15.125" bestFit="1" customWidth="1"/>
    <col min="2" max="2" width="13.75" customWidth="1"/>
    <col min="3" max="3" width="4.25" customWidth="1"/>
    <col min="4" max="4" width="5.25" bestFit="1" customWidth="1"/>
    <col min="5" max="5" width="11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2">
        <v>300000</v>
      </c>
      <c r="D2" s="3" t="s">
        <v>2</v>
      </c>
      <c r="E2" s="3" t="s">
        <v>3</v>
      </c>
    </row>
    <row r="3" spans="1:5" x14ac:dyDescent="0.4">
      <c r="A3" s="1" t="s">
        <v>4</v>
      </c>
      <c r="B3" s="4">
        <v>0.14499999999999999</v>
      </c>
      <c r="D3" s="5">
        <v>1</v>
      </c>
      <c r="E3" s="6"/>
    </row>
    <row r="4" spans="1:5" x14ac:dyDescent="0.4">
      <c r="A4" s="1" t="s">
        <v>5</v>
      </c>
      <c r="B4" s="5">
        <v>1</v>
      </c>
      <c r="D4" s="5">
        <v>2</v>
      </c>
      <c r="E4" s="6"/>
    </row>
    <row r="5" spans="1:5" x14ac:dyDescent="0.4">
      <c r="A5" s="1" t="s">
        <v>6</v>
      </c>
      <c r="B5" s="6">
        <f>-PMT(B3/12,B4*12,B2)</f>
        <v>27006.763800564608</v>
      </c>
      <c r="D5" s="5">
        <v>3</v>
      </c>
      <c r="E5" s="6"/>
    </row>
    <row r="6" spans="1:5" x14ac:dyDescent="0.4">
      <c r="D6" s="5">
        <v>4</v>
      </c>
      <c r="E6" s="6"/>
    </row>
    <row r="7" spans="1:5" x14ac:dyDescent="0.4">
      <c r="D7" s="5">
        <v>5</v>
      </c>
      <c r="E7" s="6"/>
    </row>
    <row r="8" spans="1:5" x14ac:dyDescent="0.4">
      <c r="D8" s="5">
        <v>6</v>
      </c>
      <c r="E8" s="6"/>
    </row>
    <row r="9" spans="1:5" x14ac:dyDescent="0.4">
      <c r="D9" s="5">
        <v>7</v>
      </c>
      <c r="E9" s="6"/>
    </row>
    <row r="10" spans="1:5" x14ac:dyDescent="0.4">
      <c r="D10" s="5">
        <v>8</v>
      </c>
      <c r="E10" s="6"/>
    </row>
    <row r="11" spans="1:5" x14ac:dyDescent="0.4">
      <c r="D11" s="5">
        <v>9</v>
      </c>
      <c r="E11" s="6"/>
    </row>
    <row r="12" spans="1:5" x14ac:dyDescent="0.4">
      <c r="D12" s="5">
        <v>10</v>
      </c>
      <c r="E12" s="6"/>
    </row>
    <row r="13" spans="1:5" x14ac:dyDescent="0.4">
      <c r="D13" s="5">
        <v>11</v>
      </c>
      <c r="E13" s="6"/>
    </row>
    <row r="14" spans="1:5" x14ac:dyDescent="0.4">
      <c r="D14" s="5">
        <v>12</v>
      </c>
      <c r="E14" s="6"/>
    </row>
  </sheetData>
  <phoneticPr fontId="2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D5E74E-91A3-4AA0-BAFF-83F74D3E0130}">
  <dimension ref="A1:E14"/>
  <sheetViews>
    <sheetView workbookViewId="0">
      <selection activeCell="E3" sqref="E3"/>
    </sheetView>
  </sheetViews>
  <sheetFormatPr defaultRowHeight="18.75" x14ac:dyDescent="0.4"/>
  <cols>
    <col min="1" max="1" width="15.125" bestFit="1" customWidth="1"/>
    <col min="2" max="2" width="13.75" customWidth="1"/>
    <col min="3" max="3" width="4.25" customWidth="1"/>
    <col min="4" max="4" width="5.25" bestFit="1" customWidth="1"/>
    <col min="5" max="5" width="11" bestFit="1" customWidth="1"/>
  </cols>
  <sheetData>
    <row r="1" spans="1:5" x14ac:dyDescent="0.4">
      <c r="A1" t="s">
        <v>0</v>
      </c>
    </row>
    <row r="2" spans="1:5" x14ac:dyDescent="0.4">
      <c r="A2" s="1" t="s">
        <v>1</v>
      </c>
      <c r="B2" s="2">
        <v>300000</v>
      </c>
      <c r="D2" s="3" t="s">
        <v>2</v>
      </c>
      <c r="E2" s="3" t="s">
        <v>3</v>
      </c>
    </row>
    <row r="3" spans="1:5" x14ac:dyDescent="0.4">
      <c r="A3" s="1" t="s">
        <v>4</v>
      </c>
      <c r="B3" s="4">
        <v>0.14499999999999999</v>
      </c>
      <c r="D3" s="5">
        <v>1</v>
      </c>
      <c r="E3" s="6">
        <f>-PPMT($B$3/12,D3,$B$4*12,$B$2)</f>
        <v>23381.763800564604</v>
      </c>
    </row>
    <row r="4" spans="1:5" x14ac:dyDescent="0.4">
      <c r="A4" s="1" t="s">
        <v>5</v>
      </c>
      <c r="B4" s="5">
        <v>1</v>
      </c>
      <c r="D4" s="5">
        <v>2</v>
      </c>
      <c r="E4" s="6">
        <f t="shared" ref="E4:E14" si="0">-PPMT($B$3/12,D4,$B$4*12,$B$2)</f>
        <v>23664.293446488096</v>
      </c>
    </row>
    <row r="5" spans="1:5" x14ac:dyDescent="0.4">
      <c r="A5" s="1" t="s">
        <v>6</v>
      </c>
      <c r="B5" s="6">
        <f>-PMT(B3/12,B4*12,B2)</f>
        <v>27006.763800564608</v>
      </c>
      <c r="D5" s="5">
        <v>3</v>
      </c>
      <c r="E5" s="6">
        <f t="shared" si="0"/>
        <v>23950.236992299826</v>
      </c>
    </row>
    <row r="6" spans="1:5" x14ac:dyDescent="0.4">
      <c r="D6" s="5">
        <v>4</v>
      </c>
      <c r="E6" s="6">
        <f t="shared" si="0"/>
        <v>24239.63568929012</v>
      </c>
    </row>
    <row r="7" spans="1:5" x14ac:dyDescent="0.4">
      <c r="D7" s="5">
        <v>5</v>
      </c>
      <c r="E7" s="6">
        <f t="shared" si="0"/>
        <v>24532.531287202371</v>
      </c>
    </row>
    <row r="8" spans="1:5" x14ac:dyDescent="0.4">
      <c r="D8" s="5">
        <v>6</v>
      </c>
      <c r="E8" s="6">
        <f t="shared" si="0"/>
        <v>24828.966040256066</v>
      </c>
    </row>
    <row r="9" spans="1:5" x14ac:dyDescent="0.4">
      <c r="D9" s="5">
        <v>7</v>
      </c>
      <c r="E9" s="6">
        <f t="shared" si="0"/>
        <v>25128.982713242494</v>
      </c>
    </row>
    <row r="10" spans="1:5" x14ac:dyDescent="0.4">
      <c r="D10" s="5">
        <v>8</v>
      </c>
      <c r="E10" s="6">
        <f t="shared" si="0"/>
        <v>25432.624587694179</v>
      </c>
    </row>
    <row r="11" spans="1:5" x14ac:dyDescent="0.4">
      <c r="D11" s="5">
        <v>9</v>
      </c>
      <c r="E11" s="6">
        <f t="shared" si="0"/>
        <v>25739.935468128817</v>
      </c>
    </row>
    <row r="12" spans="1:5" x14ac:dyDescent="0.4">
      <c r="D12" s="5">
        <v>10</v>
      </c>
      <c r="E12" s="6">
        <f t="shared" si="0"/>
        <v>26050.959688368701</v>
      </c>
    </row>
    <row r="13" spans="1:5" x14ac:dyDescent="0.4">
      <c r="D13" s="5">
        <v>11</v>
      </c>
      <c r="E13" s="6">
        <f t="shared" si="0"/>
        <v>26365.74211793649</v>
      </c>
    </row>
    <row r="14" spans="1:5" x14ac:dyDescent="0.4">
      <c r="D14" s="5">
        <v>12</v>
      </c>
      <c r="E14" s="6">
        <f t="shared" si="0"/>
        <v>26684.328168528224</v>
      </c>
    </row>
  </sheetData>
  <phoneticPr fontId="2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Sheet1</vt:lpstr>
      <vt:lpstr>完成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Kunimoto Atsuko</dc:creator>
  <cp:lastModifiedBy>国本温子</cp:lastModifiedBy>
  <dcterms:created xsi:type="dcterms:W3CDTF">2020-10-19T21:02:51Z</dcterms:created>
  <dcterms:modified xsi:type="dcterms:W3CDTF">2026-02-28T07:10:07Z</dcterms:modified>
</cp:coreProperties>
</file>