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7ADBA1ED-8232-41EA-A4F1-05BB6550C210}" xr6:coauthVersionLast="47" xr6:coauthVersionMax="47" xr10:uidLastSave="{00000000-0000-0000-0000-000000000000}"/>
  <bookViews>
    <workbookView xWindow="-120" yWindow="-120" windowWidth="20730" windowHeight="11040" xr2:uid="{86A97B34-3220-443B-AD47-5CED3DE3EF8F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4" i="2" l="1"/>
  <c r="E13" i="2"/>
  <c r="E12" i="2"/>
  <c r="E11" i="2"/>
  <c r="E10" i="2"/>
  <c r="E9" i="2"/>
  <c r="E8" i="2"/>
  <c r="E7" i="2"/>
  <c r="E6" i="2"/>
  <c r="E5" i="2"/>
  <c r="B5" i="2"/>
  <c r="E4" i="2"/>
  <c r="E3" i="2"/>
  <c r="B5" i="1"/>
</calcChain>
</file>

<file path=xl/sharedStrings.xml><?xml version="1.0" encoding="utf-8"?>
<sst xmlns="http://schemas.openxmlformats.org/spreadsheetml/2006/main" count="14" uniqueCount="7">
  <si>
    <t>返済額中の利息相当額計算</t>
    <rPh sb="0" eb="2">
      <t>ヘンサイ</t>
    </rPh>
    <rPh sb="2" eb="3">
      <t>ガク</t>
    </rPh>
    <rPh sb="3" eb="4">
      <t>チュウ</t>
    </rPh>
    <rPh sb="5" eb="7">
      <t>リソク</t>
    </rPh>
    <rPh sb="7" eb="9">
      <t>ソウトウ</t>
    </rPh>
    <rPh sb="9" eb="10">
      <t>ガク</t>
    </rPh>
    <rPh sb="10" eb="12">
      <t>ケイサン</t>
    </rPh>
    <phoneticPr fontId="2"/>
  </si>
  <si>
    <t>借入額</t>
    <rPh sb="0" eb="2">
      <t>カリイレ</t>
    </rPh>
    <rPh sb="2" eb="3">
      <t>ガク</t>
    </rPh>
    <phoneticPr fontId="2"/>
  </si>
  <si>
    <t>回数</t>
    <rPh sb="0" eb="2">
      <t>カイスウ</t>
    </rPh>
    <phoneticPr fontId="2"/>
  </si>
  <si>
    <t>利息相当額</t>
    <rPh sb="0" eb="2">
      <t>リソク</t>
    </rPh>
    <rPh sb="2" eb="4">
      <t>ソウトウ</t>
    </rPh>
    <rPh sb="4" eb="5">
      <t>ガク</t>
    </rPh>
    <phoneticPr fontId="2"/>
  </si>
  <si>
    <t>年利</t>
    <rPh sb="0" eb="2">
      <t>ネンリ</t>
    </rPh>
    <phoneticPr fontId="2"/>
  </si>
  <si>
    <t>期間（年）</t>
    <rPh sb="0" eb="2">
      <t>キカン</t>
    </rPh>
    <rPh sb="3" eb="4">
      <t>ネン</t>
    </rPh>
    <phoneticPr fontId="2"/>
  </si>
  <si>
    <t>毎月の返済額</t>
    <rPh sb="0" eb="2">
      <t>マイツキ</t>
    </rPh>
    <rPh sb="3" eb="5">
      <t>ヘンサイ</t>
    </rPh>
    <rPh sb="5" eb="6">
      <t>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</si>
</sst>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>
      <alignment vertical="center"/>
    </xf>
    <xf numFmtId="176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D2675-BE18-45AF-B73F-3FADAC3529C5}">
  <dimension ref="A1:G14"/>
  <sheetViews>
    <sheetView tabSelected="1" workbookViewId="0">
      <selection activeCell="E3" sqref="E3"/>
    </sheetView>
  </sheetViews>
  <sheetFormatPr defaultRowHeight="18.75" x14ac:dyDescent="0.4"/>
  <cols>
    <col min="1" max="1" width="15.125" bestFit="1" customWidth="1"/>
    <col min="2" max="2" width="13.75" customWidth="1"/>
    <col min="3" max="3" width="4.25" customWidth="1"/>
    <col min="4" max="4" width="5.25" customWidth="1"/>
    <col min="5" max="5" width="11" bestFit="1" customWidth="1"/>
  </cols>
  <sheetData>
    <row r="1" spans="1:7" x14ac:dyDescent="0.4">
      <c r="A1" t="s">
        <v>0</v>
      </c>
    </row>
    <row r="2" spans="1:7" x14ac:dyDescent="0.4">
      <c r="A2" s="1" t="s">
        <v>1</v>
      </c>
      <c r="B2" s="2">
        <v>300000</v>
      </c>
      <c r="D2" s="3" t="s">
        <v>2</v>
      </c>
      <c r="E2" s="3" t="s">
        <v>3</v>
      </c>
    </row>
    <row r="3" spans="1:7" x14ac:dyDescent="0.4">
      <c r="A3" s="1" t="s">
        <v>4</v>
      </c>
      <c r="B3" s="4">
        <v>0.14499999999999999</v>
      </c>
      <c r="D3" s="5">
        <v>1</v>
      </c>
      <c r="E3" s="6"/>
      <c r="F3" s="7"/>
      <c r="G3" s="7"/>
    </row>
    <row r="4" spans="1:7" x14ac:dyDescent="0.4">
      <c r="A4" s="1" t="s">
        <v>5</v>
      </c>
      <c r="B4" s="5">
        <v>1</v>
      </c>
      <c r="D4" s="5">
        <v>2</v>
      </c>
      <c r="E4" s="6"/>
      <c r="F4" s="7"/>
      <c r="G4" s="7"/>
    </row>
    <row r="5" spans="1:7" x14ac:dyDescent="0.4">
      <c r="A5" s="1" t="s">
        <v>6</v>
      </c>
      <c r="B5" s="6">
        <f>-PMT(B3/12,B4*12,B2)</f>
        <v>27006.763800564608</v>
      </c>
      <c r="D5" s="5">
        <v>3</v>
      </c>
      <c r="E5" s="6"/>
      <c r="F5" s="7"/>
      <c r="G5" s="7"/>
    </row>
    <row r="6" spans="1:7" x14ac:dyDescent="0.4">
      <c r="D6" s="5">
        <v>4</v>
      </c>
      <c r="E6" s="6"/>
      <c r="F6" s="7"/>
      <c r="G6" s="7"/>
    </row>
    <row r="7" spans="1:7" x14ac:dyDescent="0.4">
      <c r="D7" s="5">
        <v>5</v>
      </c>
      <c r="E7" s="6"/>
      <c r="F7" s="7"/>
      <c r="G7" s="7"/>
    </row>
    <row r="8" spans="1:7" x14ac:dyDescent="0.4">
      <c r="D8" s="5">
        <v>6</v>
      </c>
      <c r="E8" s="6"/>
      <c r="F8" s="7"/>
      <c r="G8" s="7"/>
    </row>
    <row r="9" spans="1:7" x14ac:dyDescent="0.4">
      <c r="D9" s="5">
        <v>7</v>
      </c>
      <c r="E9" s="6"/>
      <c r="F9" s="7"/>
      <c r="G9" s="7"/>
    </row>
    <row r="10" spans="1:7" x14ac:dyDescent="0.4">
      <c r="D10" s="5">
        <v>8</v>
      </c>
      <c r="E10" s="6"/>
      <c r="F10" s="7"/>
      <c r="G10" s="7"/>
    </row>
    <row r="11" spans="1:7" x14ac:dyDescent="0.4">
      <c r="D11" s="5">
        <v>9</v>
      </c>
      <c r="E11" s="6"/>
      <c r="F11" s="7"/>
      <c r="G11" s="7"/>
    </row>
    <row r="12" spans="1:7" x14ac:dyDescent="0.4">
      <c r="D12" s="5">
        <v>10</v>
      </c>
      <c r="E12" s="6"/>
      <c r="F12" s="7"/>
      <c r="G12" s="7"/>
    </row>
    <row r="13" spans="1:7" x14ac:dyDescent="0.4">
      <c r="D13" s="5">
        <v>11</v>
      </c>
      <c r="E13" s="6"/>
      <c r="F13" s="7"/>
      <c r="G13" s="7"/>
    </row>
    <row r="14" spans="1:7" x14ac:dyDescent="0.4">
      <c r="D14" s="5">
        <v>12</v>
      </c>
      <c r="E14" s="6"/>
      <c r="F14" s="7"/>
      <c r="G14" s="7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E31AF-C5F0-4F3C-A488-66E7F60A310D}">
  <dimension ref="A1:G14"/>
  <sheetViews>
    <sheetView workbookViewId="0">
      <selection activeCell="E3" sqref="E3"/>
    </sheetView>
  </sheetViews>
  <sheetFormatPr defaultRowHeight="18.75" x14ac:dyDescent="0.4"/>
  <cols>
    <col min="1" max="1" width="15.125" bestFit="1" customWidth="1"/>
    <col min="2" max="2" width="13.75" customWidth="1"/>
    <col min="3" max="3" width="4.25" customWidth="1"/>
    <col min="4" max="4" width="5.25" customWidth="1"/>
    <col min="5" max="5" width="11" bestFit="1" customWidth="1"/>
  </cols>
  <sheetData>
    <row r="1" spans="1:7" x14ac:dyDescent="0.4">
      <c r="A1" t="s">
        <v>0</v>
      </c>
    </row>
    <row r="2" spans="1:7" x14ac:dyDescent="0.4">
      <c r="A2" s="1" t="s">
        <v>1</v>
      </c>
      <c r="B2" s="2">
        <v>300000</v>
      </c>
      <c r="D2" s="3" t="s">
        <v>2</v>
      </c>
      <c r="E2" s="3" t="s">
        <v>3</v>
      </c>
    </row>
    <row r="3" spans="1:7" x14ac:dyDescent="0.4">
      <c r="A3" s="1" t="s">
        <v>4</v>
      </c>
      <c r="B3" s="4">
        <v>0.14499999999999999</v>
      </c>
      <c r="D3" s="5">
        <v>1</v>
      </c>
      <c r="E3" s="6">
        <f>-IPMT($B$3/12,D3,$B$4*12,$B$2)</f>
        <v>3625</v>
      </c>
      <c r="F3" s="7"/>
      <c r="G3" s="7"/>
    </row>
    <row r="4" spans="1:7" x14ac:dyDescent="0.4">
      <c r="A4" s="1" t="s">
        <v>5</v>
      </c>
      <c r="B4" s="5">
        <v>1</v>
      </c>
      <c r="D4" s="5">
        <v>2</v>
      </c>
      <c r="E4" s="6">
        <f t="shared" ref="E4:E14" si="0">-IPMT($B$3/12,D4,$B$4*12,$B$2)</f>
        <v>3342.4703540765108</v>
      </c>
      <c r="F4" s="7"/>
      <c r="G4" s="7"/>
    </row>
    <row r="5" spans="1:7" x14ac:dyDescent="0.4">
      <c r="A5" s="1" t="s">
        <v>6</v>
      </c>
      <c r="B5" s="6">
        <f>-PMT(B3/12,B4*12,B2)</f>
        <v>27006.763800564608</v>
      </c>
      <c r="D5" s="5">
        <v>3</v>
      </c>
      <c r="E5" s="6">
        <f t="shared" si="0"/>
        <v>3056.5268082647794</v>
      </c>
      <c r="F5" s="7"/>
      <c r="G5" s="7"/>
    </row>
    <row r="6" spans="1:7" x14ac:dyDescent="0.4">
      <c r="D6" s="5">
        <v>4</v>
      </c>
      <c r="E6" s="6">
        <f t="shared" si="0"/>
        <v>2767.1281112744896</v>
      </c>
      <c r="F6" s="7"/>
      <c r="G6" s="7"/>
    </row>
    <row r="7" spans="1:7" x14ac:dyDescent="0.4">
      <c r="D7" s="5">
        <v>5</v>
      </c>
      <c r="E7" s="6">
        <f t="shared" si="0"/>
        <v>2474.2325133622353</v>
      </c>
      <c r="F7" s="7"/>
      <c r="G7" s="7"/>
    </row>
    <row r="8" spans="1:7" x14ac:dyDescent="0.4">
      <c r="D8" s="5">
        <v>6</v>
      </c>
      <c r="E8" s="6">
        <f t="shared" si="0"/>
        <v>2177.7977603085392</v>
      </c>
      <c r="F8" s="7"/>
      <c r="G8" s="7"/>
    </row>
    <row r="9" spans="1:7" x14ac:dyDescent="0.4">
      <c r="D9" s="5">
        <v>7</v>
      </c>
      <c r="E9" s="6">
        <f t="shared" si="0"/>
        <v>1877.7810873221117</v>
      </c>
      <c r="F9" s="7"/>
      <c r="G9" s="7"/>
    </row>
    <row r="10" spans="1:7" x14ac:dyDescent="0.4">
      <c r="D10" s="5">
        <v>8</v>
      </c>
      <c r="E10" s="6">
        <f t="shared" si="0"/>
        <v>1574.1392128704315</v>
      </c>
      <c r="F10" s="7"/>
      <c r="G10" s="7"/>
    </row>
    <row r="11" spans="1:7" x14ac:dyDescent="0.4">
      <c r="D11" s="5">
        <v>9</v>
      </c>
      <c r="E11" s="6">
        <f t="shared" si="0"/>
        <v>1266.8283324357935</v>
      </c>
      <c r="F11" s="7"/>
      <c r="G11" s="7"/>
    </row>
    <row r="12" spans="1:7" x14ac:dyDescent="0.4">
      <c r="D12" s="5">
        <v>10</v>
      </c>
      <c r="E12" s="6">
        <f t="shared" si="0"/>
        <v>955.80411219590405</v>
      </c>
      <c r="F12" s="7"/>
      <c r="G12" s="7"/>
    </row>
    <row r="13" spans="1:7" x14ac:dyDescent="0.4">
      <c r="D13" s="5">
        <v>11</v>
      </c>
      <c r="E13" s="6">
        <f t="shared" si="0"/>
        <v>641.02168262811529</v>
      </c>
      <c r="F13" s="7"/>
      <c r="G13" s="7"/>
    </row>
    <row r="14" spans="1:7" x14ac:dyDescent="0.4">
      <c r="D14" s="5">
        <v>12</v>
      </c>
      <c r="E14" s="6">
        <f t="shared" si="0"/>
        <v>322.43563203638274</v>
      </c>
      <c r="F14" s="7"/>
      <c r="G14" s="7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2020-10-19T21:04:06Z</dcterms:created>
  <dcterms:modified xsi:type="dcterms:W3CDTF">2026-02-28T07:10:29Z</dcterms:modified>
</cp:coreProperties>
</file>