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6FC0A978-6D08-4EC9-80A2-EA9208A62DB1}" xr6:coauthVersionLast="47" xr6:coauthVersionMax="47" xr10:uidLastSave="{00000000-0000-0000-0000-000000000000}"/>
  <bookViews>
    <workbookView xWindow="-120" yWindow="-120" windowWidth="20730" windowHeight="11040" xr2:uid="{18F4EC74-2C29-459D-AA33-720888128D98}"/>
  </bookViews>
  <sheets>
    <sheet name="CUMIPMT-1" sheetId="1" r:id="rId1"/>
    <sheet name="CUMIPMT-1完成" sheetId="2" r:id="rId2"/>
    <sheet name="CUMIPMT-2" sheetId="3" r:id="rId3"/>
    <sheet name="CUMIPMT-2完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3" i="4"/>
</calcChain>
</file>

<file path=xl/sharedStrings.xml><?xml version="1.0" encoding="utf-8"?>
<sst xmlns="http://schemas.openxmlformats.org/spreadsheetml/2006/main" count="24" uniqueCount="8">
  <si>
    <t>住宅ローン返済利息支払い額合計シミュレーション</t>
    <rPh sb="0" eb="2">
      <t>ジュウタク</t>
    </rPh>
    <rPh sb="5" eb="7">
      <t>ヘンサイ</t>
    </rPh>
    <rPh sb="7" eb="9">
      <t>リソク</t>
    </rPh>
    <rPh sb="9" eb="11">
      <t>シハラ</t>
    </rPh>
    <rPh sb="12" eb="13">
      <t>ガク</t>
    </rPh>
    <rPh sb="13" eb="15">
      <t>ゴウケイ</t>
    </rPh>
    <phoneticPr fontId="2"/>
  </si>
  <si>
    <t>借入額</t>
    <rPh sb="0" eb="2">
      <t>カリイレ</t>
    </rPh>
    <rPh sb="2" eb="3">
      <t>ガク</t>
    </rPh>
    <phoneticPr fontId="2"/>
  </si>
  <si>
    <t>返済期間(年)</t>
    <rPh sb="0" eb="2">
      <t>ヘンサイ</t>
    </rPh>
    <rPh sb="2" eb="4">
      <t>キカン</t>
    </rPh>
    <rPh sb="5" eb="6">
      <t>ネン</t>
    </rPh>
    <phoneticPr fontId="2"/>
  </si>
  <si>
    <t>利息合計</t>
    <rPh sb="0" eb="2">
      <t>リソク</t>
    </rPh>
    <rPh sb="2" eb="4">
      <t>ゴウケイ</t>
    </rPh>
    <phoneticPr fontId="2"/>
  </si>
  <si>
    <t>年利</t>
    <rPh sb="0" eb="2">
      <t>ネンリ</t>
    </rPh>
    <phoneticPr fontId="2"/>
  </si>
  <si>
    <t>回数</t>
    <rPh sb="0" eb="2">
      <t>カイスウ</t>
    </rPh>
    <phoneticPr fontId="2"/>
  </si>
  <si>
    <t>利息累計</t>
    <rPh sb="0" eb="2">
      <t>リソク</t>
    </rPh>
    <rPh sb="2" eb="4">
      <t>ルイケイ</t>
    </rPh>
    <phoneticPr fontId="2"/>
  </si>
  <si>
    <t>※セルD3に1～240回（20年間）までの数値を入力します</t>
    <rPh sb="11" eb="12">
      <t>カイ</t>
    </rPh>
    <rPh sb="15" eb="17">
      <t>ネンカン</t>
    </rPh>
    <rPh sb="21" eb="23">
      <t>スウチ</t>
    </rPh>
    <rPh sb="24" eb="26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</si>
</sst>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62F0-2C25-4E76-B7C2-EECAC158A87E}">
  <dimension ref="A1:E6"/>
  <sheetViews>
    <sheetView tabSelected="1" workbookViewId="0">
      <selection activeCell="E3" sqref="E3"/>
    </sheetView>
  </sheetViews>
  <sheetFormatPr defaultRowHeight="18.75" x14ac:dyDescent="0.4"/>
  <cols>
    <col min="1" max="1" width="10.75" customWidth="1"/>
    <col min="2" max="2" width="12.125" customWidth="1"/>
    <col min="3" max="3" width="4.25" customWidth="1"/>
    <col min="4" max="4" width="1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20000000</v>
      </c>
      <c r="D2" s="3" t="s">
        <v>2</v>
      </c>
      <c r="E2" s="4" t="s">
        <v>3</v>
      </c>
    </row>
    <row r="3" spans="1:5" x14ac:dyDescent="0.4">
      <c r="A3" s="1" t="s">
        <v>4</v>
      </c>
      <c r="B3" s="5">
        <v>1.3599999999999999E-2</v>
      </c>
      <c r="D3" s="6">
        <v>20</v>
      </c>
      <c r="E3" s="7"/>
    </row>
    <row r="4" spans="1:5" x14ac:dyDescent="0.4">
      <c r="D4" s="6">
        <v>25</v>
      </c>
      <c r="E4" s="7"/>
    </row>
    <row r="5" spans="1:5" x14ac:dyDescent="0.4">
      <c r="D5" s="6">
        <v>30</v>
      </c>
      <c r="E5" s="7"/>
    </row>
    <row r="6" spans="1:5" x14ac:dyDescent="0.4">
      <c r="D6" s="6">
        <v>35</v>
      </c>
      <c r="E6" s="7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CB8B-73F3-46FB-B9AC-6A3A00693A15}">
  <dimension ref="A1:E6"/>
  <sheetViews>
    <sheetView workbookViewId="0">
      <selection activeCell="E3" sqref="E3"/>
    </sheetView>
  </sheetViews>
  <sheetFormatPr defaultRowHeight="18.75" x14ac:dyDescent="0.4"/>
  <cols>
    <col min="1" max="1" width="10.75" customWidth="1"/>
    <col min="2" max="2" width="12.125" customWidth="1"/>
    <col min="3" max="3" width="4.25" customWidth="1"/>
    <col min="4" max="4" width="1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20000000</v>
      </c>
      <c r="D2" s="3" t="s">
        <v>2</v>
      </c>
      <c r="E2" s="4" t="s">
        <v>3</v>
      </c>
    </row>
    <row r="3" spans="1:5" x14ac:dyDescent="0.4">
      <c r="A3" s="1" t="s">
        <v>4</v>
      </c>
      <c r="B3" s="5">
        <v>1.3599999999999999E-2</v>
      </c>
      <c r="D3" s="6">
        <v>20</v>
      </c>
      <c r="E3" s="7">
        <f>-CUMIPMT($B$3/12,D3*12,$B$2,1,D3*12,0)</f>
        <v>2854416.5188192241</v>
      </c>
    </row>
    <row r="4" spans="1:5" x14ac:dyDescent="0.4">
      <c r="D4" s="6">
        <v>25</v>
      </c>
      <c r="E4" s="7">
        <f t="shared" ref="E4:E6" si="0">-CUMIPMT($B$3/12,D4*12,$B$2,1,D4*12,0)</f>
        <v>3603519.2067574896</v>
      </c>
    </row>
    <row r="5" spans="1:5" x14ac:dyDescent="0.4">
      <c r="D5" s="6">
        <v>30</v>
      </c>
      <c r="E5" s="7">
        <f t="shared" si="0"/>
        <v>4367848.7033130117</v>
      </c>
    </row>
    <row r="6" spans="1:5" x14ac:dyDescent="0.4">
      <c r="D6" s="6">
        <v>35</v>
      </c>
      <c r="E6" s="7">
        <f t="shared" si="0"/>
        <v>5147328.0635920241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89960-712B-47FA-9D8A-7DB8CAE069B8}">
  <dimension ref="A1:E4"/>
  <sheetViews>
    <sheetView workbookViewId="0">
      <selection activeCell="E3" sqref="E3"/>
    </sheetView>
  </sheetViews>
  <sheetFormatPr defaultRowHeight="18.75" x14ac:dyDescent="0.4"/>
  <cols>
    <col min="1" max="1" width="10.75" customWidth="1"/>
    <col min="2" max="2" width="11.75" bestFit="1" customWidth="1"/>
    <col min="3" max="3" width="4.25" customWidth="1"/>
    <col min="4" max="4" width="5.25" bestFit="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20000000</v>
      </c>
      <c r="D2" s="3" t="s">
        <v>5</v>
      </c>
      <c r="E2" s="4" t="s">
        <v>6</v>
      </c>
    </row>
    <row r="3" spans="1:5" x14ac:dyDescent="0.4">
      <c r="A3" s="1" t="s">
        <v>4</v>
      </c>
      <c r="B3" s="5">
        <v>1.3599999999999999E-2</v>
      </c>
      <c r="D3" s="6">
        <v>12</v>
      </c>
      <c r="E3" s="7"/>
    </row>
    <row r="4" spans="1:5" x14ac:dyDescent="0.4">
      <c r="A4" s="3" t="s">
        <v>2</v>
      </c>
      <c r="B4" s="6">
        <v>20</v>
      </c>
      <c r="D4" t="s">
        <v>7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8F7D-6EB4-4787-A2E9-18CEBCA53EDE}">
  <dimension ref="A1:E4"/>
  <sheetViews>
    <sheetView workbookViewId="0">
      <selection activeCell="E3" sqref="E3"/>
    </sheetView>
  </sheetViews>
  <sheetFormatPr defaultRowHeight="18.75" x14ac:dyDescent="0.4"/>
  <cols>
    <col min="1" max="1" width="10.75" customWidth="1"/>
    <col min="2" max="2" width="11.75" bestFit="1" customWidth="1"/>
    <col min="3" max="3" width="4.25" customWidth="1"/>
    <col min="4" max="4" width="5.25" bestFit="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20000000</v>
      </c>
      <c r="D2" s="3" t="s">
        <v>5</v>
      </c>
      <c r="E2" s="4" t="s">
        <v>6</v>
      </c>
    </row>
    <row r="3" spans="1:5" x14ac:dyDescent="0.4">
      <c r="A3" s="1" t="s">
        <v>4</v>
      </c>
      <c r="B3" s="5">
        <v>1.3599999999999999E-2</v>
      </c>
      <c r="D3" s="6">
        <v>12</v>
      </c>
      <c r="E3" s="7">
        <f>-CUMIPMT($B$3/12,$B$4*12,$B$2,1,D3,0)</f>
        <v>266551.95060884336</v>
      </c>
    </row>
    <row r="4" spans="1:5" x14ac:dyDescent="0.4">
      <c r="A4" s="3" t="s">
        <v>2</v>
      </c>
      <c r="B4" s="6">
        <v>20</v>
      </c>
      <c r="D4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CUMIPMT-1</vt:lpstr>
      <vt:lpstr>CUMIPMT-1完成</vt:lpstr>
      <vt:lpstr>CUMIPMT-2</vt:lpstr>
      <vt:lpstr>CUMIPMT-2完成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2020-10-19T21:07:08Z</dcterms:created>
  <dcterms:modified xsi:type="dcterms:W3CDTF">2026-02-28T07:10:57Z</dcterms:modified>
</cp:coreProperties>
</file>