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7AF0343-642D-4CEC-B293-55E102392FC9}" xr6:coauthVersionLast="47" xr6:coauthVersionMax="47" xr10:uidLastSave="{00000000-0000-0000-0000-000000000000}"/>
  <bookViews>
    <workbookView xWindow="-120" yWindow="-120" windowWidth="20730" windowHeight="11040" xr2:uid="{F5CAEEA0-B977-457B-AF8B-9A750DB2C124}"/>
  </bookViews>
  <sheets>
    <sheet name="納品書 " sheetId="1" r:id="rId1"/>
    <sheet name="商品" sheetId="3" r:id="rId2"/>
  </sheets>
  <externalReferences>
    <externalReference r:id="rId3"/>
  </externalReferences>
  <definedNames>
    <definedName name="商品">商品!$A$3:$C$6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4" i="1"/>
  <c r="B5" i="1"/>
  <c r="B6" i="1"/>
  <c r="B4" i="1"/>
  <c r="A9" i="1" l="1"/>
  <c r="B9" i="1"/>
  <c r="B10" i="1"/>
  <c r="E6" i="1" l="1"/>
  <c r="E5" i="1"/>
  <c r="E4" i="1"/>
  <c r="E7" i="1" l="1"/>
</calcChain>
</file>

<file path=xl/sharedStrings.xml><?xml version="1.0" encoding="utf-8"?>
<sst xmlns="http://schemas.openxmlformats.org/spreadsheetml/2006/main" count="21" uniqueCount="21">
  <si>
    <t>納品書</t>
    <rPh sb="0" eb="3">
      <t>ノウヒンショ</t>
    </rPh>
    <phoneticPr fontId="3"/>
  </si>
  <si>
    <t>商品NO</t>
    <rPh sb="0" eb="2">
      <t>ショウヒン</t>
    </rPh>
    <phoneticPr fontId="3"/>
  </si>
  <si>
    <t>商品名</t>
    <rPh sb="0" eb="3">
      <t>ショウヒンメイ</t>
    </rPh>
    <phoneticPr fontId="3"/>
  </si>
  <si>
    <t>税込価格</t>
    <rPh sb="0" eb="2">
      <t>ゼイコミ</t>
    </rPh>
    <rPh sb="2" eb="4">
      <t>カカク</t>
    </rPh>
    <phoneticPr fontId="3"/>
  </si>
  <si>
    <t>数量</t>
    <rPh sb="0" eb="2">
      <t>スウリョウ</t>
    </rPh>
    <phoneticPr fontId="3"/>
  </si>
  <si>
    <t>税込金額</t>
    <rPh sb="0" eb="2">
      <t>ゼイコミ</t>
    </rPh>
    <rPh sb="2" eb="4">
      <t>キンガク</t>
    </rPh>
    <phoneticPr fontId="3"/>
  </si>
  <si>
    <t>H1002</t>
    <phoneticPr fontId="3"/>
  </si>
  <si>
    <t>合計</t>
    <rPh sb="0" eb="2">
      <t>ゴウケイ</t>
    </rPh>
    <phoneticPr fontId="3"/>
  </si>
  <si>
    <t>※このブックはセルA9、セルB9、セルB10で別ブックのセルを参照しています。</t>
    <rPh sb="23" eb="24">
      <t>ベツ</t>
    </rPh>
    <rPh sb="31" eb="33">
      <t>サンショウ</t>
    </rPh>
    <phoneticPr fontId="3"/>
  </si>
  <si>
    <t>ミキサー</t>
  </si>
  <si>
    <t>商品一覧</t>
    <rPh sb="0" eb="2">
      <t>ショウヒン</t>
    </rPh>
    <rPh sb="2" eb="4">
      <t>イチラン</t>
    </rPh>
    <phoneticPr fontId="3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</si>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</sst>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4" fillId="3" borderId="1" xfId="0" applyFont="1" applyFill="1" applyBorder="1" applyAlignment="1">
      <alignment horizontal="center" vertical="center"/>
    </xf>
    <xf numFmtId="176" fontId="4" fillId="0" borderId="1" xfId="1" applyFont="1" applyBorder="1" applyAlignment="1" applyProtection="1">
      <alignment vertical="center" shrinkToFit="1"/>
    </xf>
    <xf numFmtId="176" fontId="4" fillId="4" borderId="1" xfId="1" applyFont="1" applyFill="1" applyBorder="1" applyProtection="1">
      <alignment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shrinkToFit="1"/>
    </xf>
    <xf numFmtId="176" fontId="6" fillId="5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  <xf numFmtId="0" fontId="2" fillId="2" borderId="0" xfId="0" applyFont="1" applyFill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&#32013;&#21697;&#263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納品書 "/>
      <sheetName val="商品"/>
    </sheetNames>
    <sheetDataSet>
      <sheetData sheetId="0" refreshError="1">
        <row r="9">
          <cell r="A9" t="str">
            <v>連絡先</v>
          </cell>
          <cell r="B9" t="str">
            <v>SB家電株式会社</v>
          </cell>
        </row>
        <row r="10">
          <cell r="B10" t="str">
            <v>info@sbkaden.xx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8A3FE-F6A3-443D-9115-58E9538DD563}">
  <sheetPr codeName="Sheet1"/>
  <dimension ref="A1:I12"/>
  <sheetViews>
    <sheetView tabSelected="1" zoomScaleNormal="100" workbookViewId="0">
      <selection sqref="A1:E1"/>
    </sheetView>
  </sheetViews>
  <sheetFormatPr defaultRowHeight="18" customHeight="1" x14ac:dyDescent="0.4"/>
  <cols>
    <col min="1" max="1" width="9.75" style="1" customWidth="1"/>
    <col min="2" max="2" width="15.5" style="1" customWidth="1"/>
    <col min="3" max="3" width="9" style="1"/>
    <col min="4" max="4" width="7.25" style="1" customWidth="1"/>
    <col min="5" max="5" width="9" style="1"/>
    <col min="6" max="6" width="4.25" style="1" customWidth="1"/>
    <col min="10" max="16384" width="9" style="1"/>
  </cols>
  <sheetData>
    <row r="1" spans="1:5" ht="19.5" x14ac:dyDescent="0.4">
      <c r="A1" s="15" t="s">
        <v>0</v>
      </c>
      <c r="B1" s="15"/>
      <c r="C1" s="15"/>
      <c r="D1" s="15"/>
      <c r="E1" s="15"/>
    </row>
    <row r="2" spans="1:5" ht="18.75" x14ac:dyDescent="0.4">
      <c r="A2" s="2"/>
    </row>
    <row r="3" spans="1:5" ht="18" customHeight="1" x14ac:dyDescent="0.4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ht="18" customHeight="1" x14ac:dyDescent="0.4">
      <c r="A4" s="3" t="s">
        <v>6</v>
      </c>
      <c r="B4" s="4" t="str">
        <f>IFERROR(VLOOKUP($A4,商品,2,FALSE),"")</f>
        <v>ミキサー</v>
      </c>
      <c r="C4" s="7">
        <f>IFERROR(VLOOKUP($A4,商品,3,FALSE),"")</f>
        <v>19800</v>
      </c>
      <c r="D4" s="3">
        <v>2</v>
      </c>
      <c r="E4" s="8">
        <f>IFERROR(C4*D4,"")</f>
        <v>39600</v>
      </c>
    </row>
    <row r="5" spans="1:5" ht="18" customHeight="1" x14ac:dyDescent="0.4">
      <c r="A5" s="3"/>
      <c r="B5" s="4" t="str">
        <f>IFERROR(VLOOKUP($A5,商品,2,FALSE),"")</f>
        <v/>
      </c>
      <c r="C5" s="7" t="str">
        <f>IFERROR(VLOOKUP($A5,商品,3,FALSE),"")</f>
        <v/>
      </c>
      <c r="D5" s="3"/>
      <c r="E5" s="8" t="str">
        <f>IFERROR(C5*D5,"")</f>
        <v/>
      </c>
    </row>
    <row r="6" spans="1:5" ht="18" customHeight="1" x14ac:dyDescent="0.4">
      <c r="A6" s="3"/>
      <c r="B6" s="4" t="str">
        <f>IFERROR(VLOOKUP($A6,商品,2,FALSE),"")</f>
        <v/>
      </c>
      <c r="C6" s="7" t="str">
        <f>IFERROR(VLOOKUP($A6,商品,3,FALSE),"")</f>
        <v/>
      </c>
      <c r="D6" s="3"/>
      <c r="E6" s="8" t="str">
        <f>IFERROR(C6*D6,"")</f>
        <v/>
      </c>
    </row>
    <row r="7" spans="1:5" ht="18" customHeight="1" x14ac:dyDescent="0.4">
      <c r="D7" s="6" t="s">
        <v>7</v>
      </c>
      <c r="E7" s="8">
        <f>SUM(E4:E6)</f>
        <v>39600</v>
      </c>
    </row>
    <row r="9" spans="1:5" ht="18" customHeight="1" x14ac:dyDescent="0.4">
      <c r="A9" s="1" t="str">
        <f>'[1]納品書 '!A9</f>
        <v>連絡先</v>
      </c>
      <c r="B9" s="1" t="str">
        <f>'[1]納品書 '!B9</f>
        <v>SB家電株式会社</v>
      </c>
    </row>
    <row r="10" spans="1:5" ht="18" customHeight="1" x14ac:dyDescent="0.4">
      <c r="B10" s="1" t="str">
        <f>'[1]納品書 '!B10</f>
        <v>info@sbkaden.xx</v>
      </c>
    </row>
    <row r="12" spans="1:5" ht="18" customHeight="1" x14ac:dyDescent="0.4">
      <c r="A12" s="1" t="s">
        <v>8</v>
      </c>
    </row>
  </sheetData>
  <mergeCells count="1">
    <mergeCell ref="A1:E1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4A339-B3EB-4928-87E9-ACD0F56D902A}">
  <dimension ref="A1:C6"/>
  <sheetViews>
    <sheetView workbookViewId="0">
      <selection activeCell="A3" sqref="A3"/>
    </sheetView>
  </sheetViews>
  <sheetFormatPr defaultRowHeight="18.75" x14ac:dyDescent="0.4"/>
  <cols>
    <col min="2" max="2" width="19.25" bestFit="1" customWidth="1"/>
  </cols>
  <sheetData>
    <row r="1" spans="1:3" x14ac:dyDescent="0.4">
      <c r="A1" t="s">
        <v>10</v>
      </c>
      <c r="B1" s="5"/>
    </row>
    <row r="2" spans="1:3" x14ac:dyDescent="0.4">
      <c r="A2" s="9" t="s">
        <v>11</v>
      </c>
      <c r="B2" s="10" t="s">
        <v>12</v>
      </c>
      <c r="C2" s="11" t="s">
        <v>13</v>
      </c>
    </row>
    <row r="3" spans="1:3" x14ac:dyDescent="0.4">
      <c r="A3" s="12" t="s">
        <v>14</v>
      </c>
      <c r="B3" s="13" t="s">
        <v>15</v>
      </c>
      <c r="C3" s="14">
        <v>29700.000000000004</v>
      </c>
    </row>
    <row r="4" spans="1:3" x14ac:dyDescent="0.4">
      <c r="A4" s="12" t="s">
        <v>16</v>
      </c>
      <c r="B4" s="13" t="s">
        <v>9</v>
      </c>
      <c r="C4" s="14">
        <v>19800</v>
      </c>
    </row>
    <row r="5" spans="1:3" x14ac:dyDescent="0.4">
      <c r="A5" s="12" t="s">
        <v>17</v>
      </c>
      <c r="B5" s="13" t="s">
        <v>18</v>
      </c>
      <c r="C5" s="14">
        <v>13200.000000000002</v>
      </c>
    </row>
    <row r="6" spans="1:3" x14ac:dyDescent="0.4">
      <c r="A6" s="12" t="s">
        <v>19</v>
      </c>
      <c r="B6" s="13" t="s">
        <v>20</v>
      </c>
      <c r="C6" s="14">
        <v>22000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納品書 </vt:lpstr>
      <vt:lpstr>商品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2020-07-12T23:33:51Z</dcterms:created>
  <dcterms:modified xsi:type="dcterms:W3CDTF">2026-02-28T07:25:45Z</dcterms:modified>
</cp:coreProperties>
</file>